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Рейтинг" sheetId="2" r:id="rId1"/>
  </sheets>
  <definedNames>
    <definedName name="_xlnm.Print_Titles" localSheetId="0">Рейтинг!$4:$4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E234" i="2" l="1"/>
</calcChain>
</file>

<file path=xl/sharedStrings.xml><?xml version="1.0" encoding="utf-8"?>
<sst xmlns="http://schemas.openxmlformats.org/spreadsheetml/2006/main" count="466" uniqueCount="248">
  <si>
    <t>Место
в
рейтинге</t>
  </si>
  <si>
    <t>Типология проекта</t>
  </si>
  <si>
    <t>Организация благоустройства территории поселения, включая освещение улиц и озеленение территорий</t>
  </si>
  <si>
    <t>Содержание мест захоронения</t>
  </si>
  <si>
    <t>Поддержание надлежащего технического состояния автомобильных дорог местного значения и сооружений на них</t>
  </si>
  <si>
    <t>Обеспечение условий для развития на территории поселения физической культуры и массового спорта</t>
  </si>
  <si>
    <t>Создание условий для организации досуга и обеспечения жителей услугами организации культуры</t>
  </si>
  <si>
    <t>Создание условий и организация обустройства мест для массового отдыха жителей поселения, в том числе обеспечение свободного доступа к водным объектам общего пользования и их береговым полосам</t>
  </si>
  <si>
    <t>Создание условий для обеспечения жителей поселения услугами бытового обслуживания</t>
  </si>
  <si>
    <t>Организация в границах поселения электро-, тепло-,
газо-, и водоснабжения, водоотведения, снабжения населения топливом</t>
  </si>
  <si>
    <t>Обеспечение первичных мер пожарной безопасности в границах населенных пунктов поселения</t>
  </si>
  <si>
    <t>Организация деятельности по сбору (в том числе раздельному сбору) и транспортированию твердых бытовых отходов</t>
  </si>
  <si>
    <t>Итого:</t>
  </si>
  <si>
    <t>Сумма субсидии из областного бюджета</t>
  </si>
  <si>
    <t>Наименование городского (сельского) поселения Новосибирской области</t>
  </si>
  <si>
    <t>Количество набранных 
баллов</t>
  </si>
  <si>
    <t>Верх-Мильтюшинский сельсовет Черепановского района</t>
  </si>
  <si>
    <t>Борцовский сельсовет Тогучинского района</t>
  </si>
  <si>
    <t>Филипповский сельсовет Ордынского района</t>
  </si>
  <si>
    <t>Маюровский сельсовет Сузунского района</t>
  </si>
  <si>
    <t>Козловский сельсовет Барабинского района</t>
  </si>
  <si>
    <t>Татарский сельсовет Черепановского района</t>
  </si>
  <si>
    <t>Козловский сельсовет Татарского района</t>
  </si>
  <si>
    <t>Чулымский сельсовет Здвинского района</t>
  </si>
  <si>
    <t>Новопичуговский сельсовет Ордынского района</t>
  </si>
  <si>
    <t>Октябрьский сельсовет Куйбышевского района</t>
  </si>
  <si>
    <t>Межозерный сельсовет Барабинского района</t>
  </si>
  <si>
    <t>Новоичинский сельсовет Куйбышевского района</t>
  </si>
  <si>
    <t>Ояшинский сельсовет Болотнинского района</t>
  </si>
  <si>
    <t>Криводановский сельсовет Новосибирского района</t>
  </si>
  <si>
    <t>Борковский сельсовет Маслянинского района</t>
  </si>
  <si>
    <t>Мичуринский сельсовет Новосибирского района</t>
  </si>
  <si>
    <t>Новолуговской сельсовет Новосибирского района</t>
  </si>
  <si>
    <t>Ленинский сельсовет Купинского района</t>
  </si>
  <si>
    <t>Октябрьский сельсовет Карасукского района</t>
  </si>
  <si>
    <t>Алабугинский сельсовет Каргатского района</t>
  </si>
  <si>
    <t>Сибирский сельсовет Купинского района</t>
  </si>
  <si>
    <t>Ускюльский сельсовет Татарского района</t>
  </si>
  <si>
    <t>Целинный сельсовет Коченевского района</t>
  </si>
  <si>
    <t>Новониколаевский сельсовет Барабинского района</t>
  </si>
  <si>
    <t>Новомайзасский сельсовет Кыштовского района</t>
  </si>
  <si>
    <t>Никоновский сельсовет Маслянинского района</t>
  </si>
  <si>
    <t>Новорешетовский сельсовет Кочковский сельсовет</t>
  </si>
  <si>
    <t>Поваренский сельсовет Коченевского района</t>
  </si>
  <si>
    <t>Копкульский сельсовет Купинского района</t>
  </si>
  <si>
    <t>Зюзинский сельсовет Барабинского района</t>
  </si>
  <si>
    <t>Павловский сельсовет Венгеровского района</t>
  </si>
  <si>
    <t>Благодатский сельсовет Карасукского района</t>
  </si>
  <si>
    <t>Совхозный сельсовет Искитимского района</t>
  </si>
  <si>
    <t>Краснотальский сельсовет Коченевского района</t>
  </si>
  <si>
    <t>Кудельно-Ключевской сельсовет Тогучинского района</t>
  </si>
  <si>
    <t>Заречный сельсовет Тогучинского района</t>
  </si>
  <si>
    <t>Болтовский сельсовет Сузунского района</t>
  </si>
  <si>
    <t>Шубинский сельсовет Барабинского района</t>
  </si>
  <si>
    <t>Дубровский сельсовет Маслянинского района</t>
  </si>
  <si>
    <t>Вараксинский сельсовет Кыштовского района</t>
  </si>
  <si>
    <t>Новониколаевский сельсовет Купинского района</t>
  </si>
  <si>
    <t>Огнево-Заимковский сельсовет Черепановского района</t>
  </si>
  <si>
    <t>Бобровский сельсовет Сузунского района</t>
  </si>
  <si>
    <t>Верх-Сузунский сельсовет Сузунского района</t>
  </si>
  <si>
    <t>Щербаковский сельсовет Барабинского района</t>
  </si>
  <si>
    <t>Спиринский сельсовет Ордынского района</t>
  </si>
  <si>
    <t>Осиновский сельсовет Куйбышевского района</t>
  </si>
  <si>
    <t>Устьянцевский сельсовет Барабинского района</t>
  </si>
  <si>
    <t>Кудряшовский сельсовет Новосибирского района</t>
  </si>
  <si>
    <t>Хорошинский сельсовет Карасукского района</t>
  </si>
  <si>
    <t>Битковский сельсовет Сузунского района</t>
  </si>
  <si>
    <t>Урезский сельсовет Венгеровского района</t>
  </si>
  <si>
    <t>Благовещенский сельсовет Купинского района</t>
  </si>
  <si>
    <t>Калиновский сельсовет Карасукского района</t>
  </si>
  <si>
    <t>Новомихайловский сельсовет Татарского района</t>
  </si>
  <si>
    <t>Студеновский сельсовет Карасукского района</t>
  </si>
  <si>
    <t>Большеизыракский сельсовет Маслянинского района</t>
  </si>
  <si>
    <t>Новочановский сельсовет Барабинского района</t>
  </si>
  <si>
    <t>Петропавловский 1-й сельсовет Венгеровского района</t>
  </si>
  <si>
    <t>Кирзинский сельсовет Ордынского района</t>
  </si>
  <si>
    <t>Шипуновский сельсовет Сузунского района</t>
  </si>
  <si>
    <t>Форпост-Каргатский сельсовет Каргатского района</t>
  </si>
  <si>
    <t>Чингисский сельсовет Ордынского района</t>
  </si>
  <si>
    <t>Горносталевский сельсовет Здвинского района</t>
  </si>
  <si>
    <t>Устюжанинский сельсовет Ордынского района</t>
  </si>
  <si>
    <t>Малышевский сельсовет Сузунского района</t>
  </si>
  <si>
    <t>Рождественский сельсовет Купинского района</t>
  </si>
  <si>
    <t>Малотомский сельсовет Маслянинского района</t>
  </si>
  <si>
    <t>Боровской сельсовет Болотнинского района</t>
  </si>
  <si>
    <t>Верх-Майзасский сельсовет Кыштовского района</t>
  </si>
  <si>
    <t>Пеньковский сельсовет Маслянинского района</t>
  </si>
  <si>
    <t>Неудачинский сельсовет Татарского района</t>
  </si>
  <si>
    <t>Вагайцевский сельсовет Ордынского района</t>
  </si>
  <si>
    <t>Беленский сельсовет Карасукского района</t>
  </si>
  <si>
    <t>Верх-Чикский сельсовет Ордынского района</t>
  </si>
  <si>
    <t>Верх-Каргатский сельсовет Здвинского района</t>
  </si>
  <si>
    <t>Алексеевский сельсовет Здвинского района</t>
  </si>
  <si>
    <t>Таскаевский сельсовет Барабинского района</t>
  </si>
  <si>
    <t>Гжатский сельсовет Куйбышевского района</t>
  </si>
  <si>
    <t>Кайлинский сельсовет Мошковского района</t>
  </si>
  <si>
    <t>Отрадненский сельсовет Куйбышевского района</t>
  </si>
  <si>
    <t>Мамоновский сельсовет Маслянинского района</t>
  </si>
  <si>
    <t>Нижнекаменский сельсовет Ордынского района</t>
  </si>
  <si>
    <t>Лопатинский сельсовет Татарского района</t>
  </si>
  <si>
    <t>Мироновский сельсовет Баганского района</t>
  </si>
  <si>
    <t>Новосельский сельсовет Купинского района</t>
  </si>
  <si>
    <t>Тартасский сельсовет Венгеровского района</t>
  </si>
  <si>
    <t>Матвеевский сельсовет Чановского района</t>
  </si>
  <si>
    <t>Владимировский сельсовет Убинского района</t>
  </si>
  <si>
    <t>Круглоозерный сельсовет Убинского района</t>
  </si>
  <si>
    <t>Вассинский сельсовет Тогучинского района</t>
  </si>
  <si>
    <t>Кочневский сельсовет Татарского района</t>
  </si>
  <si>
    <t>Северотатарский сельсовет Татарского района</t>
  </si>
  <si>
    <t>Волчанский сельсовет Доволенского района</t>
  </si>
  <si>
    <t>Бажинский сельсовет Маслянинского района</t>
  </si>
  <si>
    <t>Новопервомайский сельсовет Татарского района</t>
  </si>
  <si>
    <t>Овчинниковский сельсовет Коченевского района</t>
  </si>
  <si>
    <t>Никулинский сельсовет Татарского района</t>
  </si>
  <si>
    <t>Утянский сельсовет Доволенского района</t>
  </si>
  <si>
    <t>Улыбинский сельсовет Искитимского района</t>
  </si>
  <si>
    <t>Троицкий сельсовет Карасукского района</t>
  </si>
  <si>
    <t>Колбасинский сельсовет Кыштовского района</t>
  </si>
  <si>
    <t>Казаткульский сельсовет Татарского района</t>
  </si>
  <si>
    <t>Козихинский сельсовет Ордынского района</t>
  </si>
  <si>
    <t>Новоспасский сельсовет Барабинского района</t>
  </si>
  <si>
    <t>Метелевский сельсовет Купинского района</t>
  </si>
  <si>
    <t>Усть-Луковский сельсовет Ордынского района</t>
  </si>
  <si>
    <t>Красноярский сельсовет Татарского района</t>
  </si>
  <si>
    <t>Шипицынский сельсовет Венгеровского района</t>
  </si>
  <si>
    <t>Казачемысский сельсовет Татарского района</t>
  </si>
  <si>
    <t>Яркульский сельсовет Купинского района</t>
  </si>
  <si>
    <t>Егорьевский сельсовет Маслянинского района</t>
  </si>
  <si>
    <t>Новоярковский сельсовет Барабинского района</t>
  </si>
  <si>
    <t>Жуланский сельсовет Кочковский сельсовет</t>
  </si>
  <si>
    <t>Вознесенский сельсовет Венгеровского района</t>
  </si>
  <si>
    <t>Михайловский сельсовет Карасукского района</t>
  </si>
  <si>
    <t>Камский сельсовет Куйбышевского района</t>
  </si>
  <si>
    <t>Ирбизинский сельсовет Карасукского района</t>
  </si>
  <si>
    <t>Степногутовский сельсовет Тогучинского района</t>
  </si>
  <si>
    <t>Заковряжинский сельсовет Сузунского района</t>
  </si>
  <si>
    <t>Мичуринский сельсовет Искитимского района</t>
  </si>
  <si>
    <t>Карасевский сельсовет Болотнинского района</t>
  </si>
  <si>
    <t>Чувашинский сельсовет Северного района</t>
  </si>
  <si>
    <t>Шарчинский сельсовет Сузунского района</t>
  </si>
  <si>
    <t>Николаевский сельсовет Татарского района</t>
  </si>
  <si>
    <t>Верх-Алеусский сельсовет Ордынского района</t>
  </si>
  <si>
    <t>Березовский сельсовет Новосибирского района</t>
  </si>
  <si>
    <t>Шайдуровский сельсовет Сузунского района</t>
  </si>
  <si>
    <t>Лягушенский сельсовет Купинского района</t>
  </si>
  <si>
    <t>Новотроицкий сельсовет Татарского района</t>
  </si>
  <si>
    <t>Константиновский сельсовет Татарского района</t>
  </si>
  <si>
    <t>Быстровский сельсовет Искитимского района</t>
  </si>
  <si>
    <t>Мышланский сельсовет Сузунского района</t>
  </si>
  <si>
    <t>Дупленский сельсовет Коченевского района</t>
  </si>
  <si>
    <t>Иткульский сельсовет Чулымского района</t>
  </si>
  <si>
    <t>Пятилетский сельсовет Черепановского района</t>
  </si>
  <si>
    <t>Верх-Ирменский сельсовет Ордынского района</t>
  </si>
  <si>
    <t>Майский сельсовет Черепановского района</t>
  </si>
  <si>
    <t>Раисинский сельсовет Убинского района</t>
  </si>
  <si>
    <t>Калининский сельсовет Колыванского района</t>
  </si>
  <si>
    <t>Ярковский сельсовет Доволенского района</t>
  </si>
  <si>
    <t>Ивановский сельсовет Баганского района</t>
  </si>
  <si>
    <t>Щегловский сельсовет Чановского района</t>
  </si>
  <si>
    <t>Шурыгинский сельсовет Черепановского района</t>
  </si>
  <si>
    <t>Безменовский сельсовет Черепановского района</t>
  </si>
  <si>
    <t>Булатовский сельсовет Куйбышевского района</t>
  </si>
  <si>
    <t>Савкинский сельсовет Баганского района</t>
  </si>
  <si>
    <t>Красноярский сельсовет Ордынского района</t>
  </si>
  <si>
    <t>Елбанский сельсовет Маслянинского района</t>
  </si>
  <si>
    <t>Коуракский сельсовет Тогучинского района</t>
  </si>
  <si>
    <t>Буготакский сельсовет Тогучинского района</t>
  </si>
  <si>
    <t>Новопокровский сельсовет Татарского района</t>
  </si>
  <si>
    <t>Стеклянский сельсовет Купинского района</t>
  </si>
  <si>
    <t>Серебрянский сельсовет Чулымского района</t>
  </si>
  <si>
    <t>Лебедевский сельсовет Тогучинского района</t>
  </si>
  <si>
    <t>Верх-Тулинский сельсовет Новосибирского района</t>
  </si>
  <si>
    <t>Сарапульский сельсовет Мошковского района</t>
  </si>
  <si>
    <t>Ключиковский сельсовет Сузунского района</t>
  </si>
  <si>
    <t>Гутовский сельсовет Тогучинского района</t>
  </si>
  <si>
    <t>Доволенский сельсовет Доволенского района</t>
  </si>
  <si>
    <t>Погорельский сельсовет Чановского района</t>
  </si>
  <si>
    <t>Сурковский сельсовет Тогучинского района</t>
  </si>
  <si>
    <t>Каргаполовский сельсовет Сузунского района</t>
  </si>
  <si>
    <t>Знаменский сельсовет Карасукского района</t>
  </si>
  <si>
    <t>Кабинетный сельсовет Чулымского района</t>
  </si>
  <si>
    <t>Медяковский сельсовет Купинского района</t>
  </si>
  <si>
    <t>Новоцелинный сельсовет Кочковский сельсовет</t>
  </si>
  <si>
    <t>Леснополянский сельсовет Коченевского района</t>
  </si>
  <si>
    <t>Медведский сельсовет Черепановского района</t>
  </si>
  <si>
    <t>Создание условий для организации досуга и обеспечения жителей поселения услугами организаций культуры</t>
  </si>
  <si>
    <t>Красносельский сельсовет Чановского района</t>
  </si>
  <si>
    <t>Еланский сельсовет 
Усть-Таркского района</t>
  </si>
  <si>
    <t>город Куйбышев 
Куйбышевского района</t>
  </si>
  <si>
    <t>город Тогучин 
Тогучинского района</t>
  </si>
  <si>
    <t>Увальский сельсовет 
Татарского района</t>
  </si>
  <si>
    <t>город Карасук 
Карасукского района</t>
  </si>
  <si>
    <t>Казанский сельсовет 
Баганского района</t>
  </si>
  <si>
    <t>Козинский сельсовет 
Усть-Таркского района</t>
  </si>
  <si>
    <t>Киевский сельсовет 
Татарского района</t>
  </si>
  <si>
    <t>Троицкий сельсовет 
Кочковский сельсовет</t>
  </si>
  <si>
    <t>город Купино 
Купинского района</t>
  </si>
  <si>
    <t>город Барабинск 
Барабинского района</t>
  </si>
  <si>
    <t>Лозовской сельсовет 
Баганского района</t>
  </si>
  <si>
    <t>Убинский сельсовет 
Убинского района</t>
  </si>
  <si>
    <t>Зубовский сельсовет 
Татарского района</t>
  </si>
  <si>
    <t>город Чулым 
Чулымского района</t>
  </si>
  <si>
    <t>Здвинский сельсовет 
Здвинского района</t>
  </si>
  <si>
    <t>Чаинский сельсовет 
Купинского района</t>
  </si>
  <si>
    <t>Кушаговский сельсовет 
Усть-Таркского района</t>
  </si>
  <si>
    <t>Невский сельсовет 
Убинского района</t>
  </si>
  <si>
    <t>Орловский сельсовет 
Татарского района</t>
  </si>
  <si>
    <r>
      <rPr>
        <b/>
        <sz val="15"/>
        <color theme="4" tint="-0.499984740745262"/>
        <rFont val="Times New Roman"/>
        <family val="1"/>
        <charset val="204"/>
      </rPr>
      <t>ПРИЛОЖЕНИЕ № 4</t>
    </r>
    <r>
      <rPr>
        <sz val="15"/>
        <color rgb="FF000000"/>
        <rFont val="Times New Roman"/>
        <family val="1"/>
        <charset val="204"/>
      </rPr>
      <t xml:space="preserve">
к Протоколу заседания конкурсной комиссии
по проведению конкурсного отбора 
инициативных проектов 2022 года
от 30.11.2021 № 1</t>
    </r>
  </si>
  <si>
    <t>Ишимский сельсовет Чистоозерного района</t>
  </si>
  <si>
    <t>рабочий поселок Дорогино Черепановского района</t>
  </si>
  <si>
    <t>Новопесчанский сельсовет Чистоозерного района</t>
  </si>
  <si>
    <t>рабочий поселок Маслянино Маслянинского района</t>
  </si>
  <si>
    <t>Журавский сельсовет Чистоозерного района</t>
  </si>
  <si>
    <t>рабочий поселок Ордынское Ордынского района</t>
  </si>
  <si>
    <t>рабочий поселок Посевная Черепановского района</t>
  </si>
  <si>
    <t>рабочий поселок Коченево Коченевского района</t>
  </si>
  <si>
    <t>Нижнечеремошинский сельсовет Краснозерского района</t>
  </si>
  <si>
    <t>рабочий поселок Мошково Мошковского района</t>
  </si>
  <si>
    <t>Березовский сельсовет Маслянинского района</t>
  </si>
  <si>
    <t>рабочий поселок Сузун Сузунского района</t>
  </si>
  <si>
    <t>Лобинский сельсовет Краснозерского района</t>
  </si>
  <si>
    <t>Казанакский сельсовет Краснозерского района</t>
  </si>
  <si>
    <t>Павловский сельсовет Чистоозерного района</t>
  </si>
  <si>
    <t>Елизаветинский сельсовет Чистоозерного района</t>
  </si>
  <si>
    <t>рабочий поселок Краснозерское Краснозерского района</t>
  </si>
  <si>
    <t>рабочий поселок Станционно-Ояшинский 
Мошковского района</t>
  </si>
  <si>
    <t>Аксенихинский сельсовет Краснозерского района</t>
  </si>
  <si>
    <t>Березовский сельсовет Ордынского района</t>
  </si>
  <si>
    <t>Октябрьский сельсовет Краснозерского района</t>
  </si>
  <si>
    <t>Табулгинский сельсовет Чистоозерного района</t>
  </si>
  <si>
    <t>рабочий поселок Чистоозерное Чистоозерного района</t>
  </si>
  <si>
    <t>Карасевский сельсовет Черепановского района</t>
  </si>
  <si>
    <t>Мохнатологовский сельсовет Краснозерского района</t>
  </si>
  <si>
    <t>Вишневский сельсовет Купинского района</t>
  </si>
  <si>
    <t>Лотошанский сельсовет Краснозерского района</t>
  </si>
  <si>
    <t>Половинский сельсовет Краснозерского района</t>
  </si>
  <si>
    <t>Майский сельсовет Краснозерского района</t>
  </si>
  <si>
    <t>Садовский сельсовет Краснозерского района</t>
  </si>
  <si>
    <t>Новокулындинский сельсовет Чистоозерного района</t>
  </si>
  <si>
    <t>Коневский сельсовет Краснозерского района</t>
  </si>
  <si>
    <t>Толмачевский сельсовет Новосибирского района</t>
  </si>
  <si>
    <t>Орехово-Логовской сельсовет Краснозерского района</t>
  </si>
  <si>
    <t>Верх-Коенский сельсовет Искитимского района</t>
  </si>
  <si>
    <t>Веселовский сельсовет Краснозерского района</t>
  </si>
  <si>
    <t>Ольгинский сельсовет Чистоозерного района</t>
  </si>
  <si>
    <t>Зубковский сельсовет Краснозерского района</t>
  </si>
  <si>
    <t>Березовский сельсовет Кыштовского района</t>
  </si>
  <si>
    <t>Рейтинг инициативных проектов согласно набранным баллам 
конкурсный отбор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</si>
</sst>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7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4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5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4" fontId="7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9" fillId="2" borderId="1" xfId="2" applyFont="1" applyFill="1" applyBorder="1" applyAlignment="1">
      <alignment vertical="center" wrapText="1"/>
    </xf>
    <xf numFmtId="4" fontId="9" fillId="2" borderId="1" xfId="2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2" fontId="9" fillId="2" borderId="1" xfId="2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5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zoomScale="80" zoomScaleNormal="80" workbookViewId="0">
      <selection activeCell="I8" sqref="I8"/>
    </sheetView>
  </sheetViews>
  <sheetFormatPr defaultRowHeight="15.75" x14ac:dyDescent="0.25"/>
  <cols>
    <col min="1" max="1" width="13.140625" style="1" customWidth="1"/>
    <col min="2" max="2" width="41.5703125" style="1" customWidth="1"/>
    <col min="3" max="3" width="70.85546875" style="10" customWidth="1"/>
    <col min="4" max="4" width="16.85546875" style="11" customWidth="1"/>
    <col min="5" max="5" width="22.140625" style="11" customWidth="1"/>
    <col min="6" max="6" width="15.28515625" style="1" customWidth="1"/>
    <col min="7" max="16384" width="9.140625" style="1"/>
  </cols>
  <sheetData>
    <row r="1" spans="1:6" ht="105" customHeight="1" x14ac:dyDescent="0.25">
      <c r="A1" s="19" t="s">
        <v>207</v>
      </c>
      <c r="B1" s="20"/>
      <c r="C1" s="20"/>
      <c r="D1" s="20"/>
      <c r="E1" s="20"/>
    </row>
    <row r="2" spans="1:6" ht="63.75" customHeight="1" x14ac:dyDescent="0.25">
      <c r="A2" s="21" t="s">
        <v>247</v>
      </c>
      <c r="B2" s="21"/>
      <c r="C2" s="21"/>
      <c r="D2" s="21"/>
      <c r="E2" s="21"/>
    </row>
    <row r="3" spans="1:6" ht="90" customHeight="1" x14ac:dyDescent="0.25">
      <c r="A3" s="2" t="s">
        <v>0</v>
      </c>
      <c r="B3" s="4" t="s">
        <v>14</v>
      </c>
      <c r="C3" s="3" t="s">
        <v>1</v>
      </c>
      <c r="D3" s="4" t="s">
        <v>15</v>
      </c>
      <c r="E3" s="2" t="s">
        <v>13</v>
      </c>
    </row>
    <row r="4" spans="1:6" ht="36.75" customHeight="1" x14ac:dyDescent="0.25">
      <c r="A4" s="4">
        <v>1</v>
      </c>
      <c r="B4" s="5">
        <v>2</v>
      </c>
      <c r="C4" s="6">
        <v>3</v>
      </c>
      <c r="D4" s="4">
        <v>4</v>
      </c>
      <c r="E4" s="4">
        <v>5</v>
      </c>
    </row>
    <row r="5" spans="1:6" s="8" customFormat="1" ht="42.75" customHeight="1" x14ac:dyDescent="0.25">
      <c r="A5" s="14">
        <v>1</v>
      </c>
      <c r="B5" s="12" t="s">
        <v>16</v>
      </c>
      <c r="C5" s="18" t="s">
        <v>3</v>
      </c>
      <c r="D5" s="13">
        <v>67.650000000000006</v>
      </c>
      <c r="E5" s="15">
        <v>1500000</v>
      </c>
      <c r="F5" s="7"/>
    </row>
    <row r="6" spans="1:6" s="8" customFormat="1" ht="39" x14ac:dyDescent="0.25">
      <c r="A6" s="14">
        <f>A5+1</f>
        <v>2</v>
      </c>
      <c r="B6" s="12" t="s">
        <v>17</v>
      </c>
      <c r="C6" s="17" t="s">
        <v>2</v>
      </c>
      <c r="D6" s="13">
        <v>59.28</v>
      </c>
      <c r="E6" s="15">
        <v>195000</v>
      </c>
      <c r="F6" s="7"/>
    </row>
    <row r="7" spans="1:6" s="8" customFormat="1" ht="58.5" x14ac:dyDescent="0.25">
      <c r="A7" s="14">
        <f t="shared" ref="A7:A70" si="0">A6+1</f>
        <v>3</v>
      </c>
      <c r="B7" s="12" t="s">
        <v>18</v>
      </c>
      <c r="C7" s="17" t="s">
        <v>185</v>
      </c>
      <c r="D7" s="13">
        <v>58.99</v>
      </c>
      <c r="E7" s="15">
        <v>384930</v>
      </c>
      <c r="F7" s="7"/>
    </row>
    <row r="8" spans="1:6" s="8" customFormat="1" ht="39" x14ac:dyDescent="0.25">
      <c r="A8" s="14">
        <f t="shared" si="0"/>
        <v>4</v>
      </c>
      <c r="B8" s="12" t="s">
        <v>19</v>
      </c>
      <c r="C8" s="17" t="s">
        <v>2</v>
      </c>
      <c r="D8" s="13">
        <v>55.75</v>
      </c>
      <c r="E8" s="15">
        <v>161255.28</v>
      </c>
      <c r="F8" s="7"/>
    </row>
    <row r="9" spans="1:6" s="8" customFormat="1" ht="39" x14ac:dyDescent="0.25">
      <c r="A9" s="14">
        <f t="shared" si="0"/>
        <v>5</v>
      </c>
      <c r="B9" s="12" t="s">
        <v>20</v>
      </c>
      <c r="C9" s="17" t="s">
        <v>5</v>
      </c>
      <c r="D9" s="13">
        <v>55.56</v>
      </c>
      <c r="E9" s="15">
        <v>810907.15</v>
      </c>
      <c r="F9" s="7"/>
    </row>
    <row r="10" spans="1:6" s="8" customFormat="1" ht="39" x14ac:dyDescent="0.25">
      <c r="A10" s="14">
        <f t="shared" si="0"/>
        <v>6</v>
      </c>
      <c r="B10" s="12" t="s">
        <v>187</v>
      </c>
      <c r="C10" s="17" t="s">
        <v>10</v>
      </c>
      <c r="D10" s="13">
        <v>55.29</v>
      </c>
      <c r="E10" s="15">
        <v>557000</v>
      </c>
      <c r="F10" s="7"/>
    </row>
    <row r="11" spans="1:6" s="8" customFormat="1" ht="39" x14ac:dyDescent="0.25">
      <c r="A11" s="14">
        <f t="shared" si="0"/>
        <v>7</v>
      </c>
      <c r="B11" s="12" t="s">
        <v>21</v>
      </c>
      <c r="C11" s="17" t="s">
        <v>3</v>
      </c>
      <c r="D11" s="13">
        <v>52.53</v>
      </c>
      <c r="E11" s="15">
        <v>296194.63</v>
      </c>
      <c r="F11" s="7"/>
    </row>
    <row r="12" spans="1:6" s="8" customFormat="1" ht="39" x14ac:dyDescent="0.25">
      <c r="A12" s="14">
        <f t="shared" si="0"/>
        <v>8</v>
      </c>
      <c r="B12" s="12" t="s">
        <v>22</v>
      </c>
      <c r="C12" s="17" t="s">
        <v>5</v>
      </c>
      <c r="D12" s="13">
        <v>50.67</v>
      </c>
      <c r="E12" s="15">
        <v>347769.23</v>
      </c>
      <c r="F12" s="7"/>
    </row>
    <row r="13" spans="1:6" s="8" customFormat="1" ht="58.5" x14ac:dyDescent="0.25">
      <c r="A13" s="14">
        <f t="shared" si="0"/>
        <v>9</v>
      </c>
      <c r="B13" s="12" t="s">
        <v>23</v>
      </c>
      <c r="C13" s="17" t="s">
        <v>185</v>
      </c>
      <c r="D13" s="13">
        <v>50.41</v>
      </c>
      <c r="E13" s="15">
        <v>159000</v>
      </c>
      <c r="F13" s="7"/>
    </row>
    <row r="14" spans="1:6" s="8" customFormat="1" ht="39" x14ac:dyDescent="0.25">
      <c r="A14" s="14">
        <f t="shared" si="0"/>
        <v>10</v>
      </c>
      <c r="B14" s="12" t="s">
        <v>24</v>
      </c>
      <c r="C14" s="17" t="s">
        <v>5</v>
      </c>
      <c r="D14" s="13">
        <v>49.8</v>
      </c>
      <c r="E14" s="15">
        <v>1500000</v>
      </c>
      <c r="F14" s="7"/>
    </row>
    <row r="15" spans="1:6" s="8" customFormat="1" ht="58.5" x14ac:dyDescent="0.25">
      <c r="A15" s="14">
        <f t="shared" si="0"/>
        <v>11</v>
      </c>
      <c r="B15" s="12" t="s">
        <v>25</v>
      </c>
      <c r="C15" s="17" t="s">
        <v>4</v>
      </c>
      <c r="D15" s="13">
        <v>49.69</v>
      </c>
      <c r="E15" s="15">
        <v>1500000</v>
      </c>
      <c r="F15" s="7"/>
    </row>
    <row r="16" spans="1:6" s="8" customFormat="1" ht="39" x14ac:dyDescent="0.25">
      <c r="A16" s="14">
        <f t="shared" si="0"/>
        <v>12</v>
      </c>
      <c r="B16" s="12" t="s">
        <v>26</v>
      </c>
      <c r="C16" s="17" t="s">
        <v>3</v>
      </c>
      <c r="D16" s="13">
        <v>49.69</v>
      </c>
      <c r="E16" s="15">
        <v>1356418</v>
      </c>
      <c r="F16" s="7"/>
    </row>
    <row r="17" spans="1:6" s="8" customFormat="1" ht="58.5" x14ac:dyDescent="0.25">
      <c r="A17" s="14">
        <f t="shared" si="0"/>
        <v>13</v>
      </c>
      <c r="B17" s="12" t="s">
        <v>27</v>
      </c>
      <c r="C17" s="17" t="s">
        <v>4</v>
      </c>
      <c r="D17" s="13">
        <v>49.32</v>
      </c>
      <c r="E17" s="15">
        <v>1500000</v>
      </c>
      <c r="F17" s="7"/>
    </row>
    <row r="18" spans="1:6" s="8" customFormat="1" ht="39" x14ac:dyDescent="0.25">
      <c r="A18" s="14">
        <f t="shared" si="0"/>
        <v>14</v>
      </c>
      <c r="B18" s="12" t="s">
        <v>28</v>
      </c>
      <c r="C18" s="17" t="s">
        <v>3</v>
      </c>
      <c r="D18" s="13">
        <v>48.82</v>
      </c>
      <c r="E18" s="15">
        <v>472500</v>
      </c>
      <c r="F18" s="7"/>
    </row>
    <row r="19" spans="1:6" s="8" customFormat="1" ht="39" x14ac:dyDescent="0.25">
      <c r="A19" s="14">
        <f t="shared" si="0"/>
        <v>15</v>
      </c>
      <c r="B19" s="12" t="s">
        <v>29</v>
      </c>
      <c r="C19" s="17" t="s">
        <v>2</v>
      </c>
      <c r="D19" s="13">
        <v>47.66</v>
      </c>
      <c r="E19" s="15">
        <v>1500000</v>
      </c>
      <c r="F19" s="7"/>
    </row>
    <row r="20" spans="1:6" s="8" customFormat="1" ht="39" x14ac:dyDescent="0.25">
      <c r="A20" s="14">
        <f t="shared" si="0"/>
        <v>16</v>
      </c>
      <c r="B20" s="12" t="s">
        <v>30</v>
      </c>
      <c r="C20" s="17" t="s">
        <v>5</v>
      </c>
      <c r="D20" s="13">
        <v>47.43</v>
      </c>
      <c r="E20" s="15">
        <v>1500000</v>
      </c>
      <c r="F20" s="7"/>
    </row>
    <row r="21" spans="1:6" s="8" customFormat="1" ht="58.5" x14ac:dyDescent="0.25">
      <c r="A21" s="14">
        <f t="shared" si="0"/>
        <v>17</v>
      </c>
      <c r="B21" s="12" t="s">
        <v>31</v>
      </c>
      <c r="C21" s="17" t="s">
        <v>4</v>
      </c>
      <c r="D21" s="13">
        <v>47.28</v>
      </c>
      <c r="E21" s="15">
        <v>1500000</v>
      </c>
      <c r="F21" s="7"/>
    </row>
    <row r="22" spans="1:6" s="8" customFormat="1" ht="39" x14ac:dyDescent="0.25">
      <c r="A22" s="14">
        <f t="shared" si="0"/>
        <v>18</v>
      </c>
      <c r="B22" s="12" t="s">
        <v>208</v>
      </c>
      <c r="C22" s="17" t="s">
        <v>3</v>
      </c>
      <c r="D22" s="13">
        <v>45.93</v>
      </c>
      <c r="E22" s="15">
        <v>824769.23</v>
      </c>
      <c r="F22" s="7"/>
    </row>
    <row r="23" spans="1:6" s="8" customFormat="1" ht="39" x14ac:dyDescent="0.25">
      <c r="A23" s="14">
        <f t="shared" si="0"/>
        <v>19</v>
      </c>
      <c r="B23" s="12" t="s">
        <v>209</v>
      </c>
      <c r="C23" s="17" t="s">
        <v>2</v>
      </c>
      <c r="D23" s="13">
        <v>45.19</v>
      </c>
      <c r="E23" s="15">
        <v>1499924.59</v>
      </c>
      <c r="F23" s="7"/>
    </row>
    <row r="24" spans="1:6" s="8" customFormat="1" ht="58.5" x14ac:dyDescent="0.25">
      <c r="A24" s="14">
        <f t="shared" si="0"/>
        <v>20</v>
      </c>
      <c r="B24" s="12" t="s">
        <v>32</v>
      </c>
      <c r="C24" s="17" t="s">
        <v>4</v>
      </c>
      <c r="D24" s="13">
        <v>45.05</v>
      </c>
      <c r="E24" s="15">
        <v>1497500</v>
      </c>
      <c r="F24" s="7"/>
    </row>
    <row r="25" spans="1:6" s="8" customFormat="1" ht="39" x14ac:dyDescent="0.25">
      <c r="A25" s="14">
        <f t="shared" si="0"/>
        <v>21</v>
      </c>
      <c r="B25" s="12" t="s">
        <v>33</v>
      </c>
      <c r="C25" s="17" t="s">
        <v>6</v>
      </c>
      <c r="D25" s="13">
        <v>44.28</v>
      </c>
      <c r="E25" s="15">
        <v>276144.62</v>
      </c>
      <c r="F25" s="7"/>
    </row>
    <row r="26" spans="1:6" s="8" customFormat="1" ht="39" x14ac:dyDescent="0.25">
      <c r="A26" s="14">
        <f t="shared" si="0"/>
        <v>22</v>
      </c>
      <c r="B26" s="12" t="s">
        <v>34</v>
      </c>
      <c r="C26" s="17" t="s">
        <v>2</v>
      </c>
      <c r="D26" s="13">
        <v>43.95</v>
      </c>
      <c r="E26" s="15">
        <v>380200</v>
      </c>
      <c r="F26" s="7"/>
    </row>
    <row r="27" spans="1:6" s="8" customFormat="1" ht="39" x14ac:dyDescent="0.25">
      <c r="A27" s="14">
        <f t="shared" si="0"/>
        <v>23</v>
      </c>
      <c r="B27" s="12" t="s">
        <v>35</v>
      </c>
      <c r="C27" s="17" t="s">
        <v>2</v>
      </c>
      <c r="D27" s="13">
        <v>43.89</v>
      </c>
      <c r="E27" s="15">
        <v>1500000</v>
      </c>
      <c r="F27" s="7"/>
    </row>
    <row r="28" spans="1:6" s="8" customFormat="1" ht="39" x14ac:dyDescent="0.25">
      <c r="A28" s="14">
        <f t="shared" si="0"/>
        <v>24</v>
      </c>
      <c r="B28" s="12" t="s">
        <v>36</v>
      </c>
      <c r="C28" s="17" t="s">
        <v>10</v>
      </c>
      <c r="D28" s="13">
        <v>43.83</v>
      </c>
      <c r="E28" s="15">
        <v>307692.31</v>
      </c>
      <c r="F28" s="7"/>
    </row>
    <row r="29" spans="1:6" s="8" customFormat="1" ht="39" x14ac:dyDescent="0.25">
      <c r="A29" s="14">
        <f t="shared" si="0"/>
        <v>25</v>
      </c>
      <c r="B29" s="12" t="s">
        <v>37</v>
      </c>
      <c r="C29" s="17" t="s">
        <v>10</v>
      </c>
      <c r="D29" s="13">
        <v>43.47</v>
      </c>
      <c r="E29" s="15">
        <v>538461.54</v>
      </c>
      <c r="F29" s="7"/>
    </row>
    <row r="30" spans="1:6" s="8" customFormat="1" ht="58.5" x14ac:dyDescent="0.25">
      <c r="A30" s="14">
        <f t="shared" si="0"/>
        <v>26</v>
      </c>
      <c r="B30" s="12" t="s">
        <v>38</v>
      </c>
      <c r="C30" s="17" t="s">
        <v>185</v>
      </c>
      <c r="D30" s="13">
        <v>43.39</v>
      </c>
      <c r="E30" s="15">
        <v>65997</v>
      </c>
      <c r="F30" s="7"/>
    </row>
    <row r="31" spans="1:6" s="8" customFormat="1" ht="58.5" x14ac:dyDescent="0.25">
      <c r="A31" s="14">
        <f t="shared" si="0"/>
        <v>27</v>
      </c>
      <c r="B31" s="12" t="s">
        <v>210</v>
      </c>
      <c r="C31" s="17" t="s">
        <v>11</v>
      </c>
      <c r="D31" s="13">
        <v>43.39</v>
      </c>
      <c r="E31" s="15">
        <v>784362.46</v>
      </c>
      <c r="F31" s="7"/>
    </row>
    <row r="32" spans="1:6" s="8" customFormat="1" ht="39" x14ac:dyDescent="0.25">
      <c r="A32" s="14">
        <f t="shared" si="0"/>
        <v>28</v>
      </c>
      <c r="B32" s="12" t="s">
        <v>39</v>
      </c>
      <c r="C32" s="17" t="s">
        <v>3</v>
      </c>
      <c r="D32" s="13">
        <v>43.38</v>
      </c>
      <c r="E32" s="15">
        <v>405741</v>
      </c>
      <c r="F32" s="7"/>
    </row>
    <row r="33" spans="1:6" s="8" customFormat="1" ht="39" x14ac:dyDescent="0.25">
      <c r="A33" s="14">
        <f t="shared" si="0"/>
        <v>29</v>
      </c>
      <c r="B33" s="12" t="s">
        <v>40</v>
      </c>
      <c r="C33" s="17" t="s">
        <v>3</v>
      </c>
      <c r="D33" s="13">
        <v>43.34</v>
      </c>
      <c r="E33" s="15">
        <v>695546.89</v>
      </c>
      <c r="F33" s="7"/>
    </row>
    <row r="34" spans="1:6" s="8" customFormat="1" ht="58.5" x14ac:dyDescent="0.25">
      <c r="A34" s="14">
        <f t="shared" si="0"/>
        <v>30</v>
      </c>
      <c r="B34" s="12" t="s">
        <v>211</v>
      </c>
      <c r="C34" s="17" t="s">
        <v>4</v>
      </c>
      <c r="D34" s="13">
        <v>43.07</v>
      </c>
      <c r="E34" s="15">
        <v>1100000</v>
      </c>
      <c r="F34" s="7"/>
    </row>
    <row r="35" spans="1:6" s="8" customFormat="1" ht="78" x14ac:dyDescent="0.25">
      <c r="A35" s="14">
        <f t="shared" si="0"/>
        <v>31</v>
      </c>
      <c r="B35" s="12" t="s">
        <v>41</v>
      </c>
      <c r="C35" s="17" t="s">
        <v>7</v>
      </c>
      <c r="D35" s="13">
        <v>42.15</v>
      </c>
      <c r="E35" s="15">
        <v>1310000</v>
      </c>
      <c r="F35" s="7"/>
    </row>
    <row r="36" spans="1:6" s="8" customFormat="1" ht="58.5" x14ac:dyDescent="0.25">
      <c r="A36" s="14">
        <f t="shared" si="0"/>
        <v>32</v>
      </c>
      <c r="B36" s="12" t="s">
        <v>188</v>
      </c>
      <c r="C36" s="17" t="s">
        <v>4</v>
      </c>
      <c r="D36" s="13">
        <v>42.14</v>
      </c>
      <c r="E36" s="15">
        <v>1500000</v>
      </c>
      <c r="F36" s="7"/>
    </row>
    <row r="37" spans="1:6" s="8" customFormat="1" ht="39" x14ac:dyDescent="0.25">
      <c r="A37" s="14">
        <f t="shared" si="0"/>
        <v>33</v>
      </c>
      <c r="B37" s="12" t="s">
        <v>212</v>
      </c>
      <c r="C37" s="17" t="s">
        <v>6</v>
      </c>
      <c r="D37" s="13">
        <v>42.03</v>
      </c>
      <c r="E37" s="15">
        <v>1347487.38</v>
      </c>
      <c r="F37" s="7"/>
    </row>
    <row r="38" spans="1:6" s="8" customFormat="1" ht="39" x14ac:dyDescent="0.25">
      <c r="A38" s="14">
        <f t="shared" si="0"/>
        <v>34</v>
      </c>
      <c r="B38" s="12" t="s">
        <v>42</v>
      </c>
      <c r="C38" s="17" t="s">
        <v>2</v>
      </c>
      <c r="D38" s="13">
        <v>41.79</v>
      </c>
      <c r="E38" s="15">
        <v>486496.44</v>
      </c>
      <c r="F38" s="7"/>
    </row>
    <row r="39" spans="1:6" s="8" customFormat="1" ht="58.5" x14ac:dyDescent="0.25">
      <c r="A39" s="14">
        <f t="shared" si="0"/>
        <v>35</v>
      </c>
      <c r="B39" s="12" t="s">
        <v>213</v>
      </c>
      <c r="C39" s="17" t="s">
        <v>4</v>
      </c>
      <c r="D39" s="13">
        <v>41.7</v>
      </c>
      <c r="E39" s="15">
        <v>457173.1</v>
      </c>
      <c r="F39" s="7"/>
    </row>
    <row r="40" spans="1:6" s="8" customFormat="1" ht="39" x14ac:dyDescent="0.25">
      <c r="A40" s="14">
        <f t="shared" si="0"/>
        <v>36</v>
      </c>
      <c r="B40" s="12" t="s">
        <v>43</v>
      </c>
      <c r="C40" s="17" t="s">
        <v>6</v>
      </c>
      <c r="D40" s="13">
        <v>41.45</v>
      </c>
      <c r="E40" s="15">
        <v>637183.06999999995</v>
      </c>
      <c r="F40" s="7"/>
    </row>
    <row r="41" spans="1:6" s="8" customFormat="1" ht="39" x14ac:dyDescent="0.25">
      <c r="A41" s="14">
        <f t="shared" si="0"/>
        <v>37</v>
      </c>
      <c r="B41" s="12" t="s">
        <v>214</v>
      </c>
      <c r="C41" s="17" t="s">
        <v>2</v>
      </c>
      <c r="D41" s="13">
        <v>41.36</v>
      </c>
      <c r="E41" s="15">
        <v>1430354.2</v>
      </c>
      <c r="F41" s="7"/>
    </row>
    <row r="42" spans="1:6" s="8" customFormat="1" ht="39" x14ac:dyDescent="0.25">
      <c r="A42" s="14">
        <f t="shared" si="0"/>
        <v>38</v>
      </c>
      <c r="B42" s="12" t="s">
        <v>44</v>
      </c>
      <c r="C42" s="17" t="s">
        <v>3</v>
      </c>
      <c r="D42" s="13">
        <v>41.2</v>
      </c>
      <c r="E42" s="15">
        <v>1231338.69</v>
      </c>
      <c r="F42" s="7"/>
    </row>
    <row r="43" spans="1:6" s="8" customFormat="1" ht="39" x14ac:dyDescent="0.25">
      <c r="A43" s="14">
        <f t="shared" si="0"/>
        <v>39</v>
      </c>
      <c r="B43" s="12" t="s">
        <v>45</v>
      </c>
      <c r="C43" s="17" t="s">
        <v>3</v>
      </c>
      <c r="D43" s="13">
        <v>40.57</v>
      </c>
      <c r="E43" s="15">
        <v>1118456</v>
      </c>
      <c r="F43" s="7"/>
    </row>
    <row r="44" spans="1:6" s="8" customFormat="1" ht="39" x14ac:dyDescent="0.25">
      <c r="A44" s="14">
        <f t="shared" si="0"/>
        <v>40</v>
      </c>
      <c r="B44" s="12" t="s">
        <v>46</v>
      </c>
      <c r="C44" s="17" t="s">
        <v>2</v>
      </c>
      <c r="D44" s="13">
        <v>40.54</v>
      </c>
      <c r="E44" s="15">
        <v>254615.38</v>
      </c>
      <c r="F44" s="7"/>
    </row>
    <row r="45" spans="1:6" s="8" customFormat="1" ht="39" x14ac:dyDescent="0.25">
      <c r="A45" s="14">
        <f t="shared" si="0"/>
        <v>41</v>
      </c>
      <c r="B45" s="12" t="s">
        <v>47</v>
      </c>
      <c r="C45" s="17" t="s">
        <v>5</v>
      </c>
      <c r="D45" s="13">
        <v>40.51</v>
      </c>
      <c r="E45" s="15">
        <v>950000</v>
      </c>
      <c r="F45" s="7"/>
    </row>
    <row r="46" spans="1:6" s="8" customFormat="1" ht="58.5" x14ac:dyDescent="0.25">
      <c r="A46" s="14">
        <f t="shared" si="0"/>
        <v>42</v>
      </c>
      <c r="B46" s="12" t="s">
        <v>48</v>
      </c>
      <c r="C46" s="17" t="s">
        <v>4</v>
      </c>
      <c r="D46" s="13">
        <v>39.6</v>
      </c>
      <c r="E46" s="15">
        <v>1500000</v>
      </c>
      <c r="F46" s="7"/>
    </row>
    <row r="47" spans="1:6" s="8" customFormat="1" ht="39" x14ac:dyDescent="0.25">
      <c r="A47" s="14">
        <f t="shared" si="0"/>
        <v>43</v>
      </c>
      <c r="B47" s="12" t="s">
        <v>49</v>
      </c>
      <c r="C47" s="17" t="s">
        <v>6</v>
      </c>
      <c r="D47" s="13">
        <v>39.57</v>
      </c>
      <c r="E47" s="15">
        <v>71538.16</v>
      </c>
      <c r="F47" s="7"/>
    </row>
    <row r="48" spans="1:6" s="8" customFormat="1" ht="39" x14ac:dyDescent="0.25">
      <c r="A48" s="14">
        <f t="shared" si="0"/>
        <v>44</v>
      </c>
      <c r="B48" s="12" t="s">
        <v>50</v>
      </c>
      <c r="C48" s="17" t="s">
        <v>6</v>
      </c>
      <c r="D48" s="13">
        <v>39.42</v>
      </c>
      <c r="E48" s="15">
        <v>103500</v>
      </c>
      <c r="F48" s="7"/>
    </row>
    <row r="49" spans="1:6" s="8" customFormat="1" ht="39" x14ac:dyDescent="0.25">
      <c r="A49" s="14">
        <f t="shared" si="0"/>
        <v>45</v>
      </c>
      <c r="B49" s="12" t="s">
        <v>215</v>
      </c>
      <c r="C49" s="17" t="s">
        <v>2</v>
      </c>
      <c r="D49" s="13">
        <v>39.29</v>
      </c>
      <c r="E49" s="15">
        <v>1500000</v>
      </c>
      <c r="F49" s="7"/>
    </row>
    <row r="50" spans="1:6" s="8" customFormat="1" ht="39" x14ac:dyDescent="0.25">
      <c r="A50" s="14">
        <f t="shared" si="0"/>
        <v>46</v>
      </c>
      <c r="B50" s="12" t="s">
        <v>51</v>
      </c>
      <c r="C50" s="17" t="s">
        <v>3</v>
      </c>
      <c r="D50" s="13">
        <v>38.840000000000003</v>
      </c>
      <c r="E50" s="15">
        <v>832211</v>
      </c>
      <c r="F50" s="7"/>
    </row>
    <row r="51" spans="1:6" s="8" customFormat="1" ht="39" x14ac:dyDescent="0.25">
      <c r="A51" s="14">
        <f t="shared" si="0"/>
        <v>47</v>
      </c>
      <c r="B51" s="12" t="s">
        <v>52</v>
      </c>
      <c r="C51" s="17" t="s">
        <v>2</v>
      </c>
      <c r="D51" s="13">
        <v>38.700000000000003</v>
      </c>
      <c r="E51" s="15">
        <v>300835.84000000003</v>
      </c>
      <c r="F51" s="7"/>
    </row>
    <row r="52" spans="1:6" s="8" customFormat="1" ht="44.25" customHeight="1" x14ac:dyDescent="0.25">
      <c r="A52" s="14">
        <f t="shared" si="0"/>
        <v>48</v>
      </c>
      <c r="B52" s="12" t="s">
        <v>216</v>
      </c>
      <c r="C52" s="17" t="s">
        <v>2</v>
      </c>
      <c r="D52" s="13">
        <v>38.56</v>
      </c>
      <c r="E52" s="15">
        <v>192307.69</v>
      </c>
      <c r="F52" s="7"/>
    </row>
    <row r="53" spans="1:6" s="8" customFormat="1" ht="39" x14ac:dyDescent="0.25">
      <c r="A53" s="14">
        <f t="shared" si="0"/>
        <v>49</v>
      </c>
      <c r="B53" s="12" t="s">
        <v>217</v>
      </c>
      <c r="C53" s="17" t="s">
        <v>2</v>
      </c>
      <c r="D53" s="13">
        <v>38.44</v>
      </c>
      <c r="E53" s="15">
        <v>1500000</v>
      </c>
      <c r="F53" s="7"/>
    </row>
    <row r="54" spans="1:6" s="8" customFormat="1" ht="39" x14ac:dyDescent="0.25">
      <c r="A54" s="14">
        <f t="shared" si="0"/>
        <v>50</v>
      </c>
      <c r="B54" s="12" t="s">
        <v>218</v>
      </c>
      <c r="C54" s="17" t="s">
        <v>6</v>
      </c>
      <c r="D54" s="13">
        <v>38.36</v>
      </c>
      <c r="E54" s="15">
        <v>1472500</v>
      </c>
      <c r="F54" s="7"/>
    </row>
    <row r="55" spans="1:6" s="8" customFormat="1" ht="39" x14ac:dyDescent="0.25">
      <c r="A55" s="14">
        <f t="shared" si="0"/>
        <v>51</v>
      </c>
      <c r="B55" s="12" t="s">
        <v>219</v>
      </c>
      <c r="C55" s="17" t="s">
        <v>2</v>
      </c>
      <c r="D55" s="13">
        <v>38.159999999999997</v>
      </c>
      <c r="E55" s="15">
        <v>1500000</v>
      </c>
      <c r="F55" s="7"/>
    </row>
    <row r="56" spans="1:6" s="8" customFormat="1" ht="39" x14ac:dyDescent="0.25">
      <c r="A56" s="14">
        <f t="shared" si="0"/>
        <v>52</v>
      </c>
      <c r="B56" s="12" t="s">
        <v>53</v>
      </c>
      <c r="C56" s="17" t="s">
        <v>3</v>
      </c>
      <c r="D56" s="13">
        <v>38.159999999999997</v>
      </c>
      <c r="E56" s="15">
        <v>571642.14</v>
      </c>
      <c r="F56" s="7"/>
    </row>
    <row r="57" spans="1:6" s="8" customFormat="1" ht="39" x14ac:dyDescent="0.25">
      <c r="A57" s="14">
        <f t="shared" si="0"/>
        <v>53</v>
      </c>
      <c r="B57" s="12" t="s">
        <v>54</v>
      </c>
      <c r="C57" s="17" t="s">
        <v>6</v>
      </c>
      <c r="D57" s="13">
        <v>37.93</v>
      </c>
      <c r="E57" s="15">
        <v>1455223.88</v>
      </c>
      <c r="F57" s="7"/>
    </row>
    <row r="58" spans="1:6" s="8" customFormat="1" ht="39" x14ac:dyDescent="0.25">
      <c r="A58" s="14">
        <f t="shared" si="0"/>
        <v>54</v>
      </c>
      <c r="B58" s="12" t="s">
        <v>55</v>
      </c>
      <c r="C58" s="17" t="s">
        <v>3</v>
      </c>
      <c r="D58" s="13">
        <v>37.729999999999997</v>
      </c>
      <c r="E58" s="15">
        <v>999870.5</v>
      </c>
      <c r="F58" s="7"/>
    </row>
    <row r="59" spans="1:6" s="8" customFormat="1" ht="39" x14ac:dyDescent="0.25">
      <c r="A59" s="14">
        <f t="shared" si="0"/>
        <v>55</v>
      </c>
      <c r="B59" s="12" t="s">
        <v>56</v>
      </c>
      <c r="C59" s="17" t="s">
        <v>3</v>
      </c>
      <c r="D59" s="13">
        <v>37.69</v>
      </c>
      <c r="E59" s="15">
        <v>989115.69</v>
      </c>
      <c r="F59" s="7"/>
    </row>
    <row r="60" spans="1:6" s="8" customFormat="1" ht="58.5" x14ac:dyDescent="0.25">
      <c r="A60" s="14">
        <f t="shared" si="0"/>
        <v>56</v>
      </c>
      <c r="B60" s="12" t="s">
        <v>57</v>
      </c>
      <c r="C60" s="17" t="s">
        <v>4</v>
      </c>
      <c r="D60" s="13">
        <v>37.5</v>
      </c>
      <c r="E60" s="15">
        <v>1500000</v>
      </c>
      <c r="F60" s="7"/>
    </row>
    <row r="61" spans="1:6" s="8" customFormat="1" ht="39" x14ac:dyDescent="0.25">
      <c r="A61" s="14">
        <f t="shared" si="0"/>
        <v>57</v>
      </c>
      <c r="B61" s="12" t="s">
        <v>58</v>
      </c>
      <c r="C61" s="17" t="s">
        <v>2</v>
      </c>
      <c r="D61" s="13">
        <v>37.47</v>
      </c>
      <c r="E61" s="15">
        <v>118279.56</v>
      </c>
      <c r="F61" s="7"/>
    </row>
    <row r="62" spans="1:6" s="8" customFormat="1" ht="39" x14ac:dyDescent="0.25">
      <c r="A62" s="14">
        <f t="shared" si="0"/>
        <v>58</v>
      </c>
      <c r="B62" s="12" t="s">
        <v>220</v>
      </c>
      <c r="C62" s="17" t="s">
        <v>2</v>
      </c>
      <c r="D62" s="13">
        <v>37.36</v>
      </c>
      <c r="E62" s="15">
        <v>731106.17</v>
      </c>
      <c r="F62" s="7"/>
    </row>
    <row r="63" spans="1:6" s="8" customFormat="1" ht="39" x14ac:dyDescent="0.25">
      <c r="A63" s="14">
        <f t="shared" si="0"/>
        <v>59</v>
      </c>
      <c r="B63" s="12" t="s">
        <v>221</v>
      </c>
      <c r="C63" s="17" t="s">
        <v>5</v>
      </c>
      <c r="D63" s="13">
        <v>37.19</v>
      </c>
      <c r="E63" s="15">
        <v>65384.62</v>
      </c>
      <c r="F63" s="7"/>
    </row>
    <row r="64" spans="1:6" s="8" customFormat="1" ht="39" x14ac:dyDescent="0.25">
      <c r="A64" s="14">
        <f t="shared" si="0"/>
        <v>60</v>
      </c>
      <c r="B64" s="12" t="s">
        <v>222</v>
      </c>
      <c r="C64" s="17" t="s">
        <v>3</v>
      </c>
      <c r="D64" s="13">
        <v>37.14</v>
      </c>
      <c r="E64" s="15">
        <v>952563.08</v>
      </c>
      <c r="F64" s="7"/>
    </row>
    <row r="65" spans="1:6" s="8" customFormat="1" ht="58.5" x14ac:dyDescent="0.25">
      <c r="A65" s="14">
        <f t="shared" si="0"/>
        <v>61</v>
      </c>
      <c r="B65" s="12" t="s">
        <v>59</v>
      </c>
      <c r="C65" s="17" t="s">
        <v>4</v>
      </c>
      <c r="D65" s="13">
        <v>37.06</v>
      </c>
      <c r="E65" s="15">
        <v>74284.56</v>
      </c>
      <c r="F65" s="7"/>
    </row>
    <row r="66" spans="1:6" s="8" customFormat="1" ht="39" x14ac:dyDescent="0.25">
      <c r="A66" s="14">
        <f t="shared" si="0"/>
        <v>62</v>
      </c>
      <c r="B66" s="12" t="s">
        <v>189</v>
      </c>
      <c r="C66" s="17" t="s">
        <v>8</v>
      </c>
      <c r="D66" s="13">
        <v>36.92</v>
      </c>
      <c r="E66" s="15">
        <v>1500000</v>
      </c>
      <c r="F66" s="7"/>
    </row>
    <row r="67" spans="1:6" s="8" customFormat="1" ht="39" x14ac:dyDescent="0.25">
      <c r="A67" s="14">
        <f t="shared" si="0"/>
        <v>63</v>
      </c>
      <c r="B67" s="12" t="s">
        <v>60</v>
      </c>
      <c r="C67" s="17" t="s">
        <v>3</v>
      </c>
      <c r="D67" s="13">
        <v>36.770000000000003</v>
      </c>
      <c r="E67" s="15">
        <v>1500000</v>
      </c>
      <c r="F67" s="7"/>
    </row>
    <row r="68" spans="1:6" s="8" customFormat="1" ht="39" x14ac:dyDescent="0.25">
      <c r="A68" s="14">
        <f t="shared" si="0"/>
        <v>64</v>
      </c>
      <c r="B68" s="12" t="s">
        <v>61</v>
      </c>
      <c r="C68" s="17" t="s">
        <v>6</v>
      </c>
      <c r="D68" s="13">
        <v>36.19</v>
      </c>
      <c r="E68" s="15">
        <v>384544.62</v>
      </c>
      <c r="F68" s="7"/>
    </row>
    <row r="69" spans="1:6" s="8" customFormat="1" ht="39" x14ac:dyDescent="0.25">
      <c r="A69" s="14">
        <f t="shared" si="0"/>
        <v>65</v>
      </c>
      <c r="B69" s="12" t="s">
        <v>223</v>
      </c>
      <c r="C69" s="17" t="s">
        <v>6</v>
      </c>
      <c r="D69" s="13">
        <v>36.07</v>
      </c>
      <c r="E69" s="15">
        <v>618208.62</v>
      </c>
      <c r="F69" s="7"/>
    </row>
    <row r="70" spans="1:6" s="8" customFormat="1" ht="39" x14ac:dyDescent="0.25">
      <c r="A70" s="14">
        <f t="shared" si="0"/>
        <v>66</v>
      </c>
      <c r="B70" s="12" t="s">
        <v>62</v>
      </c>
      <c r="C70" s="17" t="s">
        <v>3</v>
      </c>
      <c r="D70" s="13">
        <v>35.94</v>
      </c>
      <c r="E70" s="15">
        <v>1498726.8</v>
      </c>
      <c r="F70" s="7"/>
    </row>
    <row r="71" spans="1:6" s="8" customFormat="1" ht="39" x14ac:dyDescent="0.25">
      <c r="A71" s="14">
        <f t="shared" ref="A71:A134" si="1">A70+1</f>
        <v>67</v>
      </c>
      <c r="B71" s="12" t="s">
        <v>190</v>
      </c>
      <c r="C71" s="17" t="s">
        <v>3</v>
      </c>
      <c r="D71" s="13">
        <v>35.729999999999997</v>
      </c>
      <c r="E71" s="15">
        <v>1245311.5900000001</v>
      </c>
      <c r="F71" s="7"/>
    </row>
    <row r="72" spans="1:6" s="8" customFormat="1" ht="58.5" x14ac:dyDescent="0.25">
      <c r="A72" s="14">
        <f t="shared" si="1"/>
        <v>68</v>
      </c>
      <c r="B72" s="12" t="s">
        <v>224</v>
      </c>
      <c r="C72" s="17" t="s">
        <v>4</v>
      </c>
      <c r="D72" s="13">
        <v>35.71</v>
      </c>
      <c r="E72" s="15">
        <v>1312065.8700000001</v>
      </c>
      <c r="F72" s="7"/>
    </row>
    <row r="73" spans="1:6" s="8" customFormat="1" ht="58.5" x14ac:dyDescent="0.25">
      <c r="A73" s="14">
        <f t="shared" si="1"/>
        <v>69</v>
      </c>
      <c r="B73" s="12" t="s">
        <v>225</v>
      </c>
      <c r="C73" s="17" t="s">
        <v>9</v>
      </c>
      <c r="D73" s="13">
        <v>35.520000000000003</v>
      </c>
      <c r="E73" s="15">
        <v>1495422</v>
      </c>
      <c r="F73" s="7"/>
    </row>
    <row r="74" spans="1:6" s="8" customFormat="1" ht="39" x14ac:dyDescent="0.25">
      <c r="A74" s="14">
        <f t="shared" si="1"/>
        <v>70</v>
      </c>
      <c r="B74" s="12" t="s">
        <v>63</v>
      </c>
      <c r="C74" s="17" t="s">
        <v>3</v>
      </c>
      <c r="D74" s="16">
        <v>35.299999999999997</v>
      </c>
      <c r="E74" s="15">
        <v>285515.28999999998</v>
      </c>
      <c r="F74" s="7"/>
    </row>
    <row r="75" spans="1:6" s="8" customFormat="1" ht="39" x14ac:dyDescent="0.25">
      <c r="A75" s="14">
        <f t="shared" si="1"/>
        <v>71</v>
      </c>
      <c r="B75" s="12" t="s">
        <v>64</v>
      </c>
      <c r="C75" s="17" t="s">
        <v>2</v>
      </c>
      <c r="D75" s="13">
        <v>35.299999999999997</v>
      </c>
      <c r="E75" s="15">
        <v>1500000</v>
      </c>
      <c r="F75" s="7"/>
    </row>
    <row r="76" spans="1:6" s="8" customFormat="1" ht="39" x14ac:dyDescent="0.25">
      <c r="A76" s="14">
        <f t="shared" si="1"/>
        <v>72</v>
      </c>
      <c r="B76" s="12" t="s">
        <v>65</v>
      </c>
      <c r="C76" s="17" t="s">
        <v>6</v>
      </c>
      <c r="D76" s="13">
        <v>35.29</v>
      </c>
      <c r="E76" s="15">
        <v>640000</v>
      </c>
      <c r="F76" s="7"/>
    </row>
    <row r="77" spans="1:6" s="8" customFormat="1" ht="39" x14ac:dyDescent="0.25">
      <c r="A77" s="14">
        <f t="shared" si="1"/>
        <v>73</v>
      </c>
      <c r="B77" s="12" t="s">
        <v>66</v>
      </c>
      <c r="C77" s="17" t="s">
        <v>3</v>
      </c>
      <c r="D77" s="13">
        <v>35.03</v>
      </c>
      <c r="E77" s="15">
        <v>683609.2</v>
      </c>
      <c r="F77" s="7"/>
    </row>
    <row r="78" spans="1:6" s="8" customFormat="1" ht="58.5" x14ac:dyDescent="0.25">
      <c r="A78" s="14">
        <f t="shared" si="1"/>
        <v>74</v>
      </c>
      <c r="B78" s="12" t="s">
        <v>67</v>
      </c>
      <c r="C78" s="17" t="s">
        <v>4</v>
      </c>
      <c r="D78" s="13">
        <v>34.74</v>
      </c>
      <c r="E78" s="15">
        <v>370000</v>
      </c>
      <c r="F78" s="7"/>
    </row>
    <row r="79" spans="1:6" s="8" customFormat="1" ht="39" x14ac:dyDescent="0.25">
      <c r="A79" s="14">
        <f t="shared" si="1"/>
        <v>75</v>
      </c>
      <c r="B79" s="12" t="s">
        <v>68</v>
      </c>
      <c r="C79" s="17" t="s">
        <v>6</v>
      </c>
      <c r="D79" s="13">
        <v>34.65</v>
      </c>
      <c r="E79" s="15">
        <v>198958.15</v>
      </c>
      <c r="F79" s="7"/>
    </row>
    <row r="80" spans="1:6" s="8" customFormat="1" ht="39" x14ac:dyDescent="0.25">
      <c r="A80" s="14">
        <f t="shared" si="1"/>
        <v>76</v>
      </c>
      <c r="B80" s="12" t="s">
        <v>69</v>
      </c>
      <c r="C80" s="17" t="s">
        <v>3</v>
      </c>
      <c r="D80" s="13">
        <v>34.64</v>
      </c>
      <c r="E80" s="15">
        <v>759000</v>
      </c>
      <c r="F80" s="7"/>
    </row>
    <row r="81" spans="1:6" s="8" customFormat="1" ht="39" x14ac:dyDescent="0.25">
      <c r="A81" s="14">
        <f t="shared" si="1"/>
        <v>77</v>
      </c>
      <c r="B81" s="12" t="s">
        <v>70</v>
      </c>
      <c r="C81" s="17" t="s">
        <v>2</v>
      </c>
      <c r="D81" s="13">
        <v>34.58</v>
      </c>
      <c r="E81" s="15">
        <v>172589.54</v>
      </c>
      <c r="F81" s="7"/>
    </row>
    <row r="82" spans="1:6" s="8" customFormat="1" ht="39" x14ac:dyDescent="0.25">
      <c r="A82" s="14">
        <f t="shared" si="1"/>
        <v>78</v>
      </c>
      <c r="B82" s="12" t="s">
        <v>71</v>
      </c>
      <c r="C82" s="17" t="s">
        <v>2</v>
      </c>
      <c r="D82" s="13">
        <v>34.56</v>
      </c>
      <c r="E82" s="15">
        <v>157000</v>
      </c>
      <c r="F82" s="7"/>
    </row>
    <row r="83" spans="1:6" s="8" customFormat="1" ht="58.5" x14ac:dyDescent="0.25">
      <c r="A83" s="14">
        <f t="shared" si="1"/>
        <v>79</v>
      </c>
      <c r="B83" s="12" t="s">
        <v>72</v>
      </c>
      <c r="C83" s="17" t="s">
        <v>4</v>
      </c>
      <c r="D83" s="13">
        <v>34.479999999999997</v>
      </c>
      <c r="E83" s="15">
        <v>1500000</v>
      </c>
      <c r="F83" s="7"/>
    </row>
    <row r="84" spans="1:6" s="8" customFormat="1" ht="39" x14ac:dyDescent="0.25">
      <c r="A84" s="14">
        <f t="shared" si="1"/>
        <v>80</v>
      </c>
      <c r="B84" s="12" t="s">
        <v>73</v>
      </c>
      <c r="C84" s="17" t="s">
        <v>3</v>
      </c>
      <c r="D84" s="13">
        <v>34.46</v>
      </c>
      <c r="E84" s="15">
        <v>743638.72</v>
      </c>
      <c r="F84" s="7"/>
    </row>
    <row r="85" spans="1:6" s="8" customFormat="1" ht="39" x14ac:dyDescent="0.25">
      <c r="A85" s="14">
        <f t="shared" si="1"/>
        <v>81</v>
      </c>
      <c r="B85" s="12" t="s">
        <v>74</v>
      </c>
      <c r="C85" s="17" t="s">
        <v>2</v>
      </c>
      <c r="D85" s="13">
        <v>34.26</v>
      </c>
      <c r="E85" s="15">
        <v>1500000</v>
      </c>
      <c r="F85" s="7"/>
    </row>
    <row r="86" spans="1:6" s="8" customFormat="1" ht="39" x14ac:dyDescent="0.25">
      <c r="A86" s="14">
        <f t="shared" si="1"/>
        <v>82</v>
      </c>
      <c r="B86" s="12" t="s">
        <v>75</v>
      </c>
      <c r="C86" s="17" t="s">
        <v>2</v>
      </c>
      <c r="D86" s="13">
        <v>34.01</v>
      </c>
      <c r="E86" s="15">
        <v>1500000</v>
      </c>
      <c r="F86" s="7"/>
    </row>
    <row r="87" spans="1:6" s="8" customFormat="1" ht="39" x14ac:dyDescent="0.25">
      <c r="A87" s="14">
        <f t="shared" si="1"/>
        <v>83</v>
      </c>
      <c r="B87" s="12" t="s">
        <v>76</v>
      </c>
      <c r="C87" s="17" t="s">
        <v>2</v>
      </c>
      <c r="D87" s="13">
        <v>33.840000000000003</v>
      </c>
      <c r="E87" s="15">
        <v>691136.04</v>
      </c>
      <c r="F87" s="7"/>
    </row>
    <row r="88" spans="1:6" s="8" customFormat="1" ht="39" x14ac:dyDescent="0.25">
      <c r="A88" s="14">
        <f t="shared" si="1"/>
        <v>84</v>
      </c>
      <c r="B88" s="12" t="s">
        <v>77</v>
      </c>
      <c r="C88" s="17" t="s">
        <v>2</v>
      </c>
      <c r="D88" s="13">
        <v>33.82</v>
      </c>
      <c r="E88" s="15">
        <v>155000</v>
      </c>
      <c r="F88" s="7"/>
    </row>
    <row r="89" spans="1:6" s="8" customFormat="1" ht="39" x14ac:dyDescent="0.25">
      <c r="A89" s="14">
        <f t="shared" si="1"/>
        <v>85</v>
      </c>
      <c r="B89" s="12" t="s">
        <v>78</v>
      </c>
      <c r="C89" s="17" t="s">
        <v>6</v>
      </c>
      <c r="D89" s="13">
        <v>33.76</v>
      </c>
      <c r="E89" s="15">
        <v>500383.38</v>
      </c>
      <c r="F89" s="7"/>
    </row>
    <row r="90" spans="1:6" s="8" customFormat="1" ht="39" x14ac:dyDescent="0.25">
      <c r="A90" s="14">
        <f t="shared" si="1"/>
        <v>86</v>
      </c>
      <c r="B90" s="12" t="s">
        <v>79</v>
      </c>
      <c r="C90" s="17" t="s">
        <v>3</v>
      </c>
      <c r="D90" s="13">
        <v>33.619999999999997</v>
      </c>
      <c r="E90" s="15">
        <v>668247.31999999995</v>
      </c>
      <c r="F90" s="7"/>
    </row>
    <row r="91" spans="1:6" s="8" customFormat="1" ht="39" x14ac:dyDescent="0.25">
      <c r="A91" s="14">
        <f t="shared" si="1"/>
        <v>87</v>
      </c>
      <c r="B91" s="12" t="s">
        <v>226</v>
      </c>
      <c r="C91" s="17" t="s">
        <v>2</v>
      </c>
      <c r="D91" s="13">
        <v>33.619999999999997</v>
      </c>
      <c r="E91" s="15">
        <v>235896.68</v>
      </c>
      <c r="F91" s="7"/>
    </row>
    <row r="92" spans="1:6" s="8" customFormat="1" ht="39" x14ac:dyDescent="0.25">
      <c r="A92" s="14">
        <f t="shared" si="1"/>
        <v>88</v>
      </c>
      <c r="B92" s="12" t="s">
        <v>227</v>
      </c>
      <c r="C92" s="17" t="s">
        <v>2</v>
      </c>
      <c r="D92" s="13">
        <v>33.61</v>
      </c>
      <c r="E92" s="15">
        <v>313846.15000000002</v>
      </c>
      <c r="F92" s="7"/>
    </row>
    <row r="93" spans="1:6" s="8" customFormat="1" ht="39" x14ac:dyDescent="0.25">
      <c r="A93" s="14">
        <f t="shared" si="1"/>
        <v>89</v>
      </c>
      <c r="B93" s="12" t="s">
        <v>80</v>
      </c>
      <c r="C93" s="17" t="s">
        <v>3</v>
      </c>
      <c r="D93" s="13">
        <v>33.51</v>
      </c>
      <c r="E93" s="15">
        <v>825159.69</v>
      </c>
      <c r="F93" s="7"/>
    </row>
    <row r="94" spans="1:6" s="8" customFormat="1" ht="39" x14ac:dyDescent="0.25">
      <c r="A94" s="14">
        <f t="shared" si="1"/>
        <v>90</v>
      </c>
      <c r="B94" s="12" t="s">
        <v>81</v>
      </c>
      <c r="C94" s="17" t="s">
        <v>3</v>
      </c>
      <c r="D94" s="13">
        <v>33.46</v>
      </c>
      <c r="E94" s="15">
        <v>1050873.2</v>
      </c>
      <c r="F94" s="7"/>
    </row>
    <row r="95" spans="1:6" s="8" customFormat="1" ht="39" x14ac:dyDescent="0.25">
      <c r="A95" s="14">
        <f t="shared" si="1"/>
        <v>91</v>
      </c>
      <c r="B95" s="12" t="s">
        <v>191</v>
      </c>
      <c r="C95" s="17" t="s">
        <v>2</v>
      </c>
      <c r="D95" s="13">
        <v>33.450000000000003</v>
      </c>
      <c r="E95" s="15">
        <v>1500000</v>
      </c>
      <c r="F95" s="7"/>
    </row>
    <row r="96" spans="1:6" s="8" customFormat="1" ht="39" x14ac:dyDescent="0.25">
      <c r="A96" s="14">
        <f t="shared" si="1"/>
        <v>92</v>
      </c>
      <c r="B96" s="12" t="s">
        <v>245</v>
      </c>
      <c r="C96" s="17" t="s">
        <v>3</v>
      </c>
      <c r="D96" s="13">
        <v>33.4</v>
      </c>
      <c r="E96" s="15">
        <v>327384.62</v>
      </c>
      <c r="F96" s="7"/>
    </row>
    <row r="97" spans="1:6" s="8" customFormat="1" ht="39" x14ac:dyDescent="0.25">
      <c r="A97" s="14">
        <f t="shared" si="1"/>
        <v>93</v>
      </c>
      <c r="B97" s="12" t="s">
        <v>103</v>
      </c>
      <c r="C97" s="17" t="s">
        <v>6</v>
      </c>
      <c r="D97" s="13">
        <v>33.26</v>
      </c>
      <c r="E97" s="15">
        <v>77000</v>
      </c>
      <c r="F97" s="7"/>
    </row>
    <row r="98" spans="1:6" s="8" customFormat="1" ht="58.5" x14ac:dyDescent="0.25">
      <c r="A98" s="14">
        <f t="shared" si="1"/>
        <v>94</v>
      </c>
      <c r="B98" s="12" t="s">
        <v>82</v>
      </c>
      <c r="C98" s="17" t="s">
        <v>4</v>
      </c>
      <c r="D98" s="13">
        <v>33.26</v>
      </c>
      <c r="E98" s="15">
        <v>572057.54</v>
      </c>
      <c r="F98" s="7"/>
    </row>
    <row r="99" spans="1:6" s="8" customFormat="1" ht="39" x14ac:dyDescent="0.25">
      <c r="A99" s="14">
        <f t="shared" si="1"/>
        <v>95</v>
      </c>
      <c r="B99" s="12" t="s">
        <v>192</v>
      </c>
      <c r="C99" s="17" t="s">
        <v>3</v>
      </c>
      <c r="D99" s="13">
        <v>33.01</v>
      </c>
      <c r="E99" s="15">
        <v>970613.54</v>
      </c>
      <c r="F99" s="7"/>
    </row>
    <row r="100" spans="1:6" s="8" customFormat="1" ht="39" x14ac:dyDescent="0.25">
      <c r="A100" s="14">
        <f t="shared" si="1"/>
        <v>96</v>
      </c>
      <c r="B100" s="12" t="s">
        <v>83</v>
      </c>
      <c r="C100" s="17" t="s">
        <v>10</v>
      </c>
      <c r="D100" s="13">
        <v>32.799999999999997</v>
      </c>
      <c r="E100" s="15">
        <v>1500000</v>
      </c>
      <c r="F100" s="7"/>
    </row>
    <row r="101" spans="1:6" s="8" customFormat="1" ht="39" x14ac:dyDescent="0.25">
      <c r="A101" s="14">
        <f t="shared" si="1"/>
        <v>97</v>
      </c>
      <c r="B101" s="12" t="s">
        <v>84</v>
      </c>
      <c r="C101" s="17" t="s">
        <v>2</v>
      </c>
      <c r="D101" s="13">
        <v>32.770000000000003</v>
      </c>
      <c r="E101" s="15">
        <v>399300</v>
      </c>
      <c r="F101" s="7"/>
    </row>
    <row r="102" spans="1:6" s="8" customFormat="1" ht="39" x14ac:dyDescent="0.25">
      <c r="A102" s="14">
        <f t="shared" si="1"/>
        <v>98</v>
      </c>
      <c r="B102" s="12" t="s">
        <v>85</v>
      </c>
      <c r="C102" s="17" t="s">
        <v>3</v>
      </c>
      <c r="D102" s="13">
        <v>32.68</v>
      </c>
      <c r="E102" s="15">
        <v>384902.22</v>
      </c>
      <c r="F102" s="7"/>
    </row>
    <row r="103" spans="1:6" s="8" customFormat="1" ht="58.5" x14ac:dyDescent="0.25">
      <c r="A103" s="14">
        <f t="shared" si="1"/>
        <v>99</v>
      </c>
      <c r="B103" s="12" t="s">
        <v>86</v>
      </c>
      <c r="C103" s="17" t="s">
        <v>4</v>
      </c>
      <c r="D103" s="13">
        <v>32.590000000000003</v>
      </c>
      <c r="E103" s="15">
        <v>1500000</v>
      </c>
      <c r="F103" s="7"/>
    </row>
    <row r="104" spans="1:6" s="8" customFormat="1" ht="39" x14ac:dyDescent="0.25">
      <c r="A104" s="14">
        <f t="shared" si="1"/>
        <v>100</v>
      </c>
      <c r="B104" s="12" t="s">
        <v>87</v>
      </c>
      <c r="C104" s="17" t="s">
        <v>5</v>
      </c>
      <c r="D104" s="13">
        <v>32.58</v>
      </c>
      <c r="E104" s="15">
        <v>300000</v>
      </c>
      <c r="F104" s="7"/>
    </row>
    <row r="105" spans="1:6" s="8" customFormat="1" ht="58.5" x14ac:dyDescent="0.25">
      <c r="A105" s="14">
        <f t="shared" si="1"/>
        <v>101</v>
      </c>
      <c r="B105" s="12" t="s">
        <v>88</v>
      </c>
      <c r="C105" s="17" t="s">
        <v>4</v>
      </c>
      <c r="D105" s="13">
        <v>32.4</v>
      </c>
      <c r="E105" s="15">
        <v>975312.4</v>
      </c>
      <c r="F105" s="7"/>
    </row>
    <row r="106" spans="1:6" s="8" customFormat="1" ht="39" x14ac:dyDescent="0.25">
      <c r="A106" s="14">
        <f t="shared" si="1"/>
        <v>102</v>
      </c>
      <c r="B106" s="12" t="s">
        <v>89</v>
      </c>
      <c r="C106" s="17" t="s">
        <v>6</v>
      </c>
      <c r="D106" s="13">
        <v>32.32</v>
      </c>
      <c r="E106" s="15">
        <v>179000</v>
      </c>
      <c r="F106" s="7"/>
    </row>
    <row r="107" spans="1:6" s="8" customFormat="1" ht="39" x14ac:dyDescent="0.25">
      <c r="A107" s="14">
        <f t="shared" si="1"/>
        <v>103</v>
      </c>
      <c r="B107" s="12" t="s">
        <v>90</v>
      </c>
      <c r="C107" s="17" t="s">
        <v>2</v>
      </c>
      <c r="D107" s="13">
        <v>32.21</v>
      </c>
      <c r="E107" s="15">
        <v>607809.23</v>
      </c>
      <c r="F107" s="7"/>
    </row>
    <row r="108" spans="1:6" s="8" customFormat="1" ht="39" x14ac:dyDescent="0.25">
      <c r="A108" s="14">
        <f t="shared" si="1"/>
        <v>104</v>
      </c>
      <c r="B108" s="12" t="s">
        <v>244</v>
      </c>
      <c r="C108" s="17" t="s">
        <v>2</v>
      </c>
      <c r="D108" s="13">
        <v>32.07</v>
      </c>
      <c r="E108" s="15">
        <v>407821.28</v>
      </c>
      <c r="F108" s="7"/>
    </row>
    <row r="109" spans="1:6" s="8" customFormat="1" ht="39" x14ac:dyDescent="0.25">
      <c r="A109" s="14">
        <f t="shared" si="1"/>
        <v>105</v>
      </c>
      <c r="B109" s="12" t="s">
        <v>91</v>
      </c>
      <c r="C109" s="17" t="s">
        <v>2</v>
      </c>
      <c r="D109" s="13">
        <v>32.06</v>
      </c>
      <c r="E109" s="15">
        <v>500000</v>
      </c>
      <c r="F109" s="7"/>
    </row>
    <row r="110" spans="1:6" s="8" customFormat="1" ht="39" x14ac:dyDescent="0.25">
      <c r="A110" s="14">
        <f t="shared" si="1"/>
        <v>106</v>
      </c>
      <c r="B110" s="12" t="s">
        <v>92</v>
      </c>
      <c r="C110" s="17" t="s">
        <v>6</v>
      </c>
      <c r="D110" s="13">
        <v>32.06</v>
      </c>
      <c r="E110" s="15">
        <v>180084.62</v>
      </c>
      <c r="F110" s="7"/>
    </row>
    <row r="111" spans="1:6" s="8" customFormat="1" ht="39" x14ac:dyDescent="0.25">
      <c r="A111" s="14">
        <f t="shared" si="1"/>
        <v>107</v>
      </c>
      <c r="B111" s="12" t="s">
        <v>93</v>
      </c>
      <c r="C111" s="17" t="s">
        <v>3</v>
      </c>
      <c r="D111" s="13">
        <v>31.96</v>
      </c>
      <c r="E111" s="15">
        <v>1472021.54</v>
      </c>
      <c r="F111" s="7"/>
    </row>
    <row r="112" spans="1:6" s="8" customFormat="1" ht="39" x14ac:dyDescent="0.25">
      <c r="A112" s="14">
        <f t="shared" si="1"/>
        <v>108</v>
      </c>
      <c r="B112" s="12" t="s">
        <v>243</v>
      </c>
      <c r="C112" s="17" t="s">
        <v>2</v>
      </c>
      <c r="D112" s="13">
        <v>31.94</v>
      </c>
      <c r="E112" s="15">
        <v>320000</v>
      </c>
      <c r="F112" s="7"/>
    </row>
    <row r="113" spans="1:6" s="8" customFormat="1" ht="39" x14ac:dyDescent="0.25">
      <c r="A113" s="14">
        <f t="shared" si="1"/>
        <v>109</v>
      </c>
      <c r="B113" s="12" t="s">
        <v>242</v>
      </c>
      <c r="C113" s="17" t="s">
        <v>3</v>
      </c>
      <c r="D113" s="13">
        <v>31.89</v>
      </c>
      <c r="E113" s="15">
        <v>1000000</v>
      </c>
      <c r="F113" s="7"/>
    </row>
    <row r="114" spans="1:6" s="8" customFormat="1" ht="39" x14ac:dyDescent="0.25">
      <c r="A114" s="14">
        <f t="shared" si="1"/>
        <v>110</v>
      </c>
      <c r="B114" s="12" t="s">
        <v>94</v>
      </c>
      <c r="C114" s="17" t="s">
        <v>6</v>
      </c>
      <c r="D114" s="13">
        <v>31.87</v>
      </c>
      <c r="E114" s="15">
        <v>397600</v>
      </c>
      <c r="F114" s="7"/>
    </row>
    <row r="115" spans="1:6" s="8" customFormat="1" ht="58.5" x14ac:dyDescent="0.25">
      <c r="A115" s="14">
        <f t="shared" si="1"/>
        <v>111</v>
      </c>
      <c r="B115" s="12" t="s">
        <v>95</v>
      </c>
      <c r="C115" s="17" t="s">
        <v>9</v>
      </c>
      <c r="D115" s="13">
        <v>31.85</v>
      </c>
      <c r="E115" s="15">
        <v>1500000</v>
      </c>
      <c r="F115" s="7"/>
    </row>
    <row r="116" spans="1:6" s="8" customFormat="1" ht="39" x14ac:dyDescent="0.25">
      <c r="A116" s="14">
        <f t="shared" si="1"/>
        <v>112</v>
      </c>
      <c r="B116" s="12" t="s">
        <v>96</v>
      </c>
      <c r="C116" s="17" t="s">
        <v>6</v>
      </c>
      <c r="D116" s="13">
        <v>31.82</v>
      </c>
      <c r="E116" s="15">
        <v>750000</v>
      </c>
      <c r="F116" s="7"/>
    </row>
    <row r="117" spans="1:6" s="8" customFormat="1" ht="39" x14ac:dyDescent="0.25">
      <c r="A117" s="14">
        <f t="shared" si="1"/>
        <v>113</v>
      </c>
      <c r="B117" s="12" t="s">
        <v>97</v>
      </c>
      <c r="C117" s="17" t="s">
        <v>6</v>
      </c>
      <c r="D117" s="13">
        <v>31.78</v>
      </c>
      <c r="E117" s="15">
        <v>1236690.46</v>
      </c>
      <c r="F117" s="7"/>
    </row>
    <row r="118" spans="1:6" s="8" customFormat="1" ht="39" x14ac:dyDescent="0.25">
      <c r="A118" s="14">
        <f t="shared" si="1"/>
        <v>114</v>
      </c>
      <c r="B118" s="12" t="s">
        <v>98</v>
      </c>
      <c r="C118" s="17" t="s">
        <v>2</v>
      </c>
      <c r="D118" s="13">
        <v>31.75</v>
      </c>
      <c r="E118" s="15">
        <v>192846.15</v>
      </c>
      <c r="F118" s="7"/>
    </row>
    <row r="119" spans="1:6" s="8" customFormat="1" ht="78" x14ac:dyDescent="0.25">
      <c r="A119" s="14">
        <f t="shared" si="1"/>
        <v>115</v>
      </c>
      <c r="B119" s="12" t="s">
        <v>99</v>
      </c>
      <c r="C119" s="18" t="s">
        <v>7</v>
      </c>
      <c r="D119" s="13">
        <v>31.72</v>
      </c>
      <c r="E119" s="15">
        <v>184230.77</v>
      </c>
      <c r="F119" s="7"/>
    </row>
    <row r="120" spans="1:6" s="8" customFormat="1" ht="58.5" x14ac:dyDescent="0.25">
      <c r="A120" s="14">
        <f t="shared" si="1"/>
        <v>116</v>
      </c>
      <c r="B120" s="12" t="s">
        <v>100</v>
      </c>
      <c r="C120" s="17" t="s">
        <v>9</v>
      </c>
      <c r="D120" s="13">
        <v>31.67</v>
      </c>
      <c r="E120" s="15">
        <v>360000</v>
      </c>
      <c r="F120" s="7"/>
    </row>
    <row r="121" spans="1:6" s="8" customFormat="1" ht="39" x14ac:dyDescent="0.25">
      <c r="A121" s="14">
        <f t="shared" si="1"/>
        <v>117</v>
      </c>
      <c r="B121" s="12" t="s">
        <v>101</v>
      </c>
      <c r="C121" s="17" t="s">
        <v>3</v>
      </c>
      <c r="D121" s="13">
        <v>31.66</v>
      </c>
      <c r="E121" s="15">
        <v>1152056.31</v>
      </c>
      <c r="F121" s="7"/>
    </row>
    <row r="122" spans="1:6" s="8" customFormat="1" ht="39" x14ac:dyDescent="0.25">
      <c r="A122" s="14">
        <f t="shared" si="1"/>
        <v>118</v>
      </c>
      <c r="B122" s="12" t="s">
        <v>102</v>
      </c>
      <c r="C122" s="17" t="s">
        <v>5</v>
      </c>
      <c r="D122" s="13">
        <v>31.62</v>
      </c>
      <c r="E122" s="15">
        <v>175000</v>
      </c>
      <c r="F122" s="7"/>
    </row>
    <row r="123" spans="1:6" s="8" customFormat="1" ht="39" x14ac:dyDescent="0.25">
      <c r="A123" s="14">
        <f t="shared" si="1"/>
        <v>119</v>
      </c>
      <c r="B123" s="12" t="s">
        <v>104</v>
      </c>
      <c r="C123" s="17" t="s">
        <v>2</v>
      </c>
      <c r="D123" s="13">
        <v>31.42</v>
      </c>
      <c r="E123" s="15">
        <v>538482.46</v>
      </c>
      <c r="F123" s="7"/>
    </row>
    <row r="124" spans="1:6" s="8" customFormat="1" ht="39" x14ac:dyDescent="0.25">
      <c r="A124" s="14">
        <f t="shared" si="1"/>
        <v>120</v>
      </c>
      <c r="B124" s="12" t="s">
        <v>241</v>
      </c>
      <c r="C124" s="17" t="s">
        <v>6</v>
      </c>
      <c r="D124" s="13">
        <v>31.38</v>
      </c>
      <c r="E124" s="15">
        <v>367504.62</v>
      </c>
      <c r="F124" s="7"/>
    </row>
    <row r="125" spans="1:6" s="8" customFormat="1" ht="39" x14ac:dyDescent="0.25">
      <c r="A125" s="14">
        <f t="shared" si="1"/>
        <v>121</v>
      </c>
      <c r="B125" s="12" t="s">
        <v>105</v>
      </c>
      <c r="C125" s="17" t="s">
        <v>2</v>
      </c>
      <c r="D125" s="13">
        <v>31.36</v>
      </c>
      <c r="E125" s="15">
        <v>461538.46</v>
      </c>
      <c r="F125" s="7"/>
    </row>
    <row r="126" spans="1:6" s="8" customFormat="1" ht="39" x14ac:dyDescent="0.25">
      <c r="A126" s="14">
        <f t="shared" si="1"/>
        <v>122</v>
      </c>
      <c r="B126" s="12" t="s">
        <v>106</v>
      </c>
      <c r="C126" s="17" t="s">
        <v>6</v>
      </c>
      <c r="D126" s="13">
        <v>31.33</v>
      </c>
      <c r="E126" s="15">
        <v>368662.7</v>
      </c>
      <c r="F126" s="7"/>
    </row>
    <row r="127" spans="1:6" s="8" customFormat="1" ht="39" x14ac:dyDescent="0.25">
      <c r="A127" s="14">
        <f t="shared" si="1"/>
        <v>123</v>
      </c>
      <c r="B127" s="12" t="s">
        <v>107</v>
      </c>
      <c r="C127" s="17" t="s">
        <v>3</v>
      </c>
      <c r="D127" s="13">
        <v>31.21</v>
      </c>
      <c r="E127" s="15">
        <v>565666.15</v>
      </c>
      <c r="F127" s="7"/>
    </row>
    <row r="128" spans="1:6" s="8" customFormat="1" ht="39" x14ac:dyDescent="0.25">
      <c r="A128" s="14">
        <f t="shared" si="1"/>
        <v>124</v>
      </c>
      <c r="B128" s="12" t="s">
        <v>108</v>
      </c>
      <c r="C128" s="17" t="s">
        <v>6</v>
      </c>
      <c r="D128" s="13">
        <v>31.07</v>
      </c>
      <c r="E128" s="15">
        <v>127703.8</v>
      </c>
      <c r="F128" s="7"/>
    </row>
    <row r="129" spans="1:6" s="8" customFormat="1" ht="39" x14ac:dyDescent="0.25">
      <c r="A129" s="14">
        <f t="shared" si="1"/>
        <v>125</v>
      </c>
      <c r="B129" s="12" t="s">
        <v>109</v>
      </c>
      <c r="C129" s="17" t="s">
        <v>6</v>
      </c>
      <c r="D129" s="13">
        <v>31.02</v>
      </c>
      <c r="E129" s="15">
        <v>275426</v>
      </c>
      <c r="F129" s="7"/>
    </row>
    <row r="130" spans="1:6" s="8" customFormat="1" ht="39" x14ac:dyDescent="0.25">
      <c r="A130" s="14">
        <f t="shared" si="1"/>
        <v>126</v>
      </c>
      <c r="B130" s="12" t="s">
        <v>193</v>
      </c>
      <c r="C130" s="17" t="s">
        <v>3</v>
      </c>
      <c r="D130" s="13">
        <v>31.01</v>
      </c>
      <c r="E130" s="15">
        <v>617000</v>
      </c>
      <c r="F130" s="7"/>
    </row>
    <row r="131" spans="1:6" s="8" customFormat="1" ht="58.5" x14ac:dyDescent="0.25">
      <c r="A131" s="14">
        <f t="shared" si="1"/>
        <v>127</v>
      </c>
      <c r="B131" s="12" t="s">
        <v>110</v>
      </c>
      <c r="C131" s="17" t="s">
        <v>4</v>
      </c>
      <c r="D131" s="13">
        <v>30.93</v>
      </c>
      <c r="E131" s="15">
        <v>1485000</v>
      </c>
      <c r="F131" s="7"/>
    </row>
    <row r="132" spans="1:6" s="8" customFormat="1" ht="39" x14ac:dyDescent="0.25">
      <c r="A132" s="14">
        <f t="shared" si="1"/>
        <v>128</v>
      </c>
      <c r="B132" s="12" t="s">
        <v>111</v>
      </c>
      <c r="C132" s="17" t="s">
        <v>2</v>
      </c>
      <c r="D132" s="13">
        <v>30.84</v>
      </c>
      <c r="E132" s="15">
        <v>1500000</v>
      </c>
      <c r="F132" s="7"/>
    </row>
    <row r="133" spans="1:6" s="8" customFormat="1" ht="39" x14ac:dyDescent="0.25">
      <c r="A133" s="14">
        <f t="shared" si="1"/>
        <v>129</v>
      </c>
      <c r="B133" s="12" t="s">
        <v>112</v>
      </c>
      <c r="C133" s="17" t="s">
        <v>2</v>
      </c>
      <c r="D133" s="13">
        <v>30.81</v>
      </c>
      <c r="E133" s="15">
        <v>255512.87</v>
      </c>
      <c r="F133" s="7"/>
    </row>
    <row r="134" spans="1:6" s="8" customFormat="1" ht="39" x14ac:dyDescent="0.25">
      <c r="A134" s="14">
        <f t="shared" si="1"/>
        <v>130</v>
      </c>
      <c r="B134" s="12" t="s">
        <v>113</v>
      </c>
      <c r="C134" s="17" t="s">
        <v>3</v>
      </c>
      <c r="D134" s="13">
        <v>30.66</v>
      </c>
      <c r="E134" s="15">
        <v>1479557.48</v>
      </c>
      <c r="F134" s="7"/>
    </row>
    <row r="135" spans="1:6" s="8" customFormat="1" ht="39" x14ac:dyDescent="0.25">
      <c r="A135" s="14">
        <f t="shared" ref="A135:A198" si="2">A134+1</f>
        <v>131</v>
      </c>
      <c r="B135" s="12" t="s">
        <v>114</v>
      </c>
      <c r="C135" s="17" t="s">
        <v>2</v>
      </c>
      <c r="D135" s="13">
        <v>30.62</v>
      </c>
      <c r="E135" s="15">
        <v>315000</v>
      </c>
      <c r="F135" s="7"/>
    </row>
    <row r="136" spans="1:6" s="8" customFormat="1" ht="39" x14ac:dyDescent="0.25">
      <c r="A136" s="14">
        <f t="shared" si="2"/>
        <v>132</v>
      </c>
      <c r="B136" s="12" t="s">
        <v>115</v>
      </c>
      <c r="C136" s="17" t="s">
        <v>2</v>
      </c>
      <c r="D136" s="13">
        <v>30.48</v>
      </c>
      <c r="E136" s="15">
        <v>298285.34999999998</v>
      </c>
      <c r="F136" s="7"/>
    </row>
    <row r="137" spans="1:6" s="8" customFormat="1" ht="39" x14ac:dyDescent="0.25">
      <c r="A137" s="14">
        <f t="shared" si="2"/>
        <v>133</v>
      </c>
      <c r="B137" s="12" t="s">
        <v>116</v>
      </c>
      <c r="C137" s="17" t="s">
        <v>3</v>
      </c>
      <c r="D137" s="13">
        <v>30.46</v>
      </c>
      <c r="E137" s="15">
        <v>924000</v>
      </c>
      <c r="F137" s="7"/>
    </row>
    <row r="138" spans="1:6" s="8" customFormat="1" ht="39" x14ac:dyDescent="0.25">
      <c r="A138" s="14">
        <f t="shared" si="2"/>
        <v>134</v>
      </c>
      <c r="B138" s="12" t="s">
        <v>117</v>
      </c>
      <c r="C138" s="17" t="s">
        <v>3</v>
      </c>
      <c r="D138" s="13">
        <v>30.4</v>
      </c>
      <c r="E138" s="15">
        <v>652507.38</v>
      </c>
      <c r="F138" s="7"/>
    </row>
    <row r="139" spans="1:6" s="8" customFormat="1" ht="39" x14ac:dyDescent="0.25">
      <c r="A139" s="14">
        <f t="shared" si="2"/>
        <v>135</v>
      </c>
      <c r="B139" s="12" t="s">
        <v>118</v>
      </c>
      <c r="C139" s="17" t="s">
        <v>3</v>
      </c>
      <c r="D139" s="13">
        <v>30.33</v>
      </c>
      <c r="E139" s="15">
        <v>850138.01</v>
      </c>
      <c r="F139" s="7"/>
    </row>
    <row r="140" spans="1:6" s="8" customFormat="1" ht="39" x14ac:dyDescent="0.25">
      <c r="A140" s="14">
        <f t="shared" si="2"/>
        <v>136</v>
      </c>
      <c r="B140" s="12" t="s">
        <v>119</v>
      </c>
      <c r="C140" s="17" t="s">
        <v>2</v>
      </c>
      <c r="D140" s="13">
        <v>30.32</v>
      </c>
      <c r="E140" s="15">
        <v>488662.15</v>
      </c>
      <c r="F140" s="7"/>
    </row>
    <row r="141" spans="1:6" s="8" customFormat="1" ht="78" x14ac:dyDescent="0.25">
      <c r="A141" s="14">
        <f t="shared" si="2"/>
        <v>137</v>
      </c>
      <c r="B141" s="12" t="s">
        <v>120</v>
      </c>
      <c r="C141" s="17" t="s">
        <v>7</v>
      </c>
      <c r="D141" s="13">
        <v>30.26</v>
      </c>
      <c r="E141" s="15">
        <v>384615.38</v>
      </c>
      <c r="F141" s="7"/>
    </row>
    <row r="142" spans="1:6" s="8" customFormat="1" ht="39" x14ac:dyDescent="0.25">
      <c r="A142" s="14">
        <f t="shared" si="2"/>
        <v>138</v>
      </c>
      <c r="B142" s="12" t="s">
        <v>121</v>
      </c>
      <c r="C142" s="17" t="s">
        <v>3</v>
      </c>
      <c r="D142" s="13">
        <v>30.12</v>
      </c>
      <c r="E142" s="15">
        <v>1152056.31</v>
      </c>
      <c r="F142" s="7"/>
    </row>
    <row r="143" spans="1:6" s="8" customFormat="1" ht="39" x14ac:dyDescent="0.25">
      <c r="A143" s="14">
        <f t="shared" si="2"/>
        <v>139</v>
      </c>
      <c r="B143" s="12" t="s">
        <v>122</v>
      </c>
      <c r="C143" s="17" t="s">
        <v>6</v>
      </c>
      <c r="D143" s="13">
        <v>30.1</v>
      </c>
      <c r="E143" s="15">
        <v>1460000</v>
      </c>
      <c r="F143" s="7"/>
    </row>
    <row r="144" spans="1:6" s="8" customFormat="1" ht="39" x14ac:dyDescent="0.25">
      <c r="A144" s="14">
        <f t="shared" si="2"/>
        <v>140</v>
      </c>
      <c r="B144" s="12" t="s">
        <v>240</v>
      </c>
      <c r="C144" s="17" t="s">
        <v>5</v>
      </c>
      <c r="D144" s="13">
        <v>30.02</v>
      </c>
      <c r="E144" s="15">
        <v>1500000</v>
      </c>
      <c r="F144" s="7"/>
    </row>
    <row r="145" spans="1:6" s="8" customFormat="1" ht="39" x14ac:dyDescent="0.25">
      <c r="A145" s="14">
        <f t="shared" si="2"/>
        <v>141</v>
      </c>
      <c r="B145" s="12" t="s">
        <v>123</v>
      </c>
      <c r="C145" s="17" t="s">
        <v>2</v>
      </c>
      <c r="D145" s="13">
        <v>29.98</v>
      </c>
      <c r="E145" s="15">
        <v>896000.3</v>
      </c>
      <c r="F145" s="7"/>
    </row>
    <row r="146" spans="1:6" s="8" customFormat="1" ht="39" x14ac:dyDescent="0.25">
      <c r="A146" s="14">
        <f t="shared" si="2"/>
        <v>142</v>
      </c>
      <c r="B146" s="12" t="s">
        <v>194</v>
      </c>
      <c r="C146" s="17" t="s">
        <v>2</v>
      </c>
      <c r="D146" s="13">
        <v>29.92</v>
      </c>
      <c r="E146" s="15">
        <v>418076.92</v>
      </c>
      <c r="F146" s="7"/>
    </row>
    <row r="147" spans="1:6" s="8" customFormat="1" ht="39" x14ac:dyDescent="0.25">
      <c r="A147" s="14">
        <f t="shared" si="2"/>
        <v>143</v>
      </c>
      <c r="B147" s="12" t="s">
        <v>239</v>
      </c>
      <c r="C147" s="17" t="s">
        <v>2</v>
      </c>
      <c r="D147" s="13">
        <v>29.81</v>
      </c>
      <c r="E147" s="15">
        <v>188050</v>
      </c>
      <c r="F147" s="7"/>
    </row>
    <row r="148" spans="1:6" s="8" customFormat="1" ht="39" x14ac:dyDescent="0.25">
      <c r="A148" s="14">
        <f t="shared" si="2"/>
        <v>144</v>
      </c>
      <c r="B148" s="12" t="s">
        <v>124</v>
      </c>
      <c r="C148" s="17" t="s">
        <v>2</v>
      </c>
      <c r="D148" s="13">
        <v>29.71</v>
      </c>
      <c r="E148" s="15">
        <v>101538.46</v>
      </c>
      <c r="F148" s="7"/>
    </row>
    <row r="149" spans="1:6" s="8" customFormat="1" ht="39" x14ac:dyDescent="0.25">
      <c r="A149" s="14">
        <f t="shared" si="2"/>
        <v>145</v>
      </c>
      <c r="B149" s="12" t="s">
        <v>125</v>
      </c>
      <c r="C149" s="17" t="s">
        <v>3</v>
      </c>
      <c r="D149" s="13">
        <v>29.58</v>
      </c>
      <c r="E149" s="15">
        <v>221268.93</v>
      </c>
      <c r="F149" s="7"/>
    </row>
    <row r="150" spans="1:6" s="8" customFormat="1" ht="39" x14ac:dyDescent="0.25">
      <c r="A150" s="14">
        <f t="shared" si="2"/>
        <v>146</v>
      </c>
      <c r="B150" s="12" t="s">
        <v>126</v>
      </c>
      <c r="C150" s="17" t="s">
        <v>3</v>
      </c>
      <c r="D150" s="13">
        <v>29.5</v>
      </c>
      <c r="E150" s="15">
        <v>1499999.38</v>
      </c>
      <c r="F150" s="7"/>
    </row>
    <row r="151" spans="1:6" s="8" customFormat="1" ht="39" x14ac:dyDescent="0.25">
      <c r="A151" s="14">
        <f t="shared" si="2"/>
        <v>147</v>
      </c>
      <c r="B151" s="12" t="s">
        <v>127</v>
      </c>
      <c r="C151" s="17" t="s">
        <v>3</v>
      </c>
      <c r="D151" s="13">
        <v>29.4</v>
      </c>
      <c r="E151" s="15">
        <v>999156</v>
      </c>
      <c r="F151" s="7"/>
    </row>
    <row r="152" spans="1:6" s="8" customFormat="1" ht="39" x14ac:dyDescent="0.25">
      <c r="A152" s="14">
        <f t="shared" si="2"/>
        <v>148</v>
      </c>
      <c r="B152" s="12" t="s">
        <v>128</v>
      </c>
      <c r="C152" s="17" t="s">
        <v>3</v>
      </c>
      <c r="D152" s="13">
        <v>29.39</v>
      </c>
      <c r="E152" s="15">
        <v>657270.87</v>
      </c>
      <c r="F152" s="7"/>
    </row>
    <row r="153" spans="1:6" s="8" customFormat="1" ht="39" x14ac:dyDescent="0.25">
      <c r="A153" s="14">
        <f t="shared" si="2"/>
        <v>149</v>
      </c>
      <c r="B153" s="12" t="s">
        <v>238</v>
      </c>
      <c r="C153" s="17" t="s">
        <v>3</v>
      </c>
      <c r="D153" s="13">
        <v>29.32</v>
      </c>
      <c r="E153" s="15">
        <v>742002.15</v>
      </c>
      <c r="F153" s="7"/>
    </row>
    <row r="154" spans="1:6" s="8" customFormat="1" ht="58.5" x14ac:dyDescent="0.25">
      <c r="A154" s="14">
        <f t="shared" si="2"/>
        <v>150</v>
      </c>
      <c r="B154" s="12" t="s">
        <v>129</v>
      </c>
      <c r="C154" s="17" t="s">
        <v>4</v>
      </c>
      <c r="D154" s="13">
        <v>29.26</v>
      </c>
      <c r="E154" s="15">
        <v>1462820.53</v>
      </c>
      <c r="F154" s="7"/>
    </row>
    <row r="155" spans="1:6" s="8" customFormat="1" ht="39" x14ac:dyDescent="0.25">
      <c r="A155" s="14">
        <f t="shared" si="2"/>
        <v>151</v>
      </c>
      <c r="B155" s="12" t="s">
        <v>130</v>
      </c>
      <c r="C155" s="17" t="s">
        <v>2</v>
      </c>
      <c r="D155" s="13">
        <v>29.26</v>
      </c>
      <c r="E155" s="15">
        <v>593245.38</v>
      </c>
      <c r="F155" s="7"/>
    </row>
    <row r="156" spans="1:6" s="8" customFormat="1" ht="58.5" x14ac:dyDescent="0.25">
      <c r="A156" s="14">
        <f t="shared" si="2"/>
        <v>152</v>
      </c>
      <c r="B156" s="12" t="s">
        <v>195</v>
      </c>
      <c r="C156" s="17" t="s">
        <v>4</v>
      </c>
      <c r="D156" s="13">
        <v>29.14</v>
      </c>
      <c r="E156" s="15">
        <v>359614.9</v>
      </c>
      <c r="F156" s="7"/>
    </row>
    <row r="157" spans="1:6" s="8" customFormat="1" ht="39" x14ac:dyDescent="0.25">
      <c r="A157" s="14">
        <f t="shared" si="2"/>
        <v>153</v>
      </c>
      <c r="B157" s="12" t="s">
        <v>131</v>
      </c>
      <c r="C157" s="17" t="s">
        <v>5</v>
      </c>
      <c r="D157" s="13">
        <v>29.12</v>
      </c>
      <c r="E157" s="15">
        <v>267000</v>
      </c>
      <c r="F157" s="7"/>
    </row>
    <row r="158" spans="1:6" s="8" customFormat="1" ht="39" x14ac:dyDescent="0.25">
      <c r="A158" s="14">
        <f t="shared" si="2"/>
        <v>154</v>
      </c>
      <c r="B158" s="12" t="s">
        <v>237</v>
      </c>
      <c r="C158" s="17" t="s">
        <v>10</v>
      </c>
      <c r="D158" s="13">
        <v>29.05</v>
      </c>
      <c r="E158" s="15">
        <v>134319.41</v>
      </c>
      <c r="F158" s="7"/>
    </row>
    <row r="159" spans="1:6" s="8" customFormat="1" ht="39" x14ac:dyDescent="0.25">
      <c r="A159" s="14">
        <f t="shared" si="2"/>
        <v>155</v>
      </c>
      <c r="B159" s="12" t="s">
        <v>132</v>
      </c>
      <c r="C159" s="17" t="s">
        <v>3</v>
      </c>
      <c r="D159" s="13">
        <v>28.99</v>
      </c>
      <c r="E159" s="15">
        <v>706992.93</v>
      </c>
      <c r="F159" s="7"/>
    </row>
    <row r="160" spans="1:6" s="8" customFormat="1" ht="39" x14ac:dyDescent="0.25">
      <c r="A160" s="14">
        <f t="shared" si="2"/>
        <v>156</v>
      </c>
      <c r="B160" s="12" t="s">
        <v>133</v>
      </c>
      <c r="C160" s="17" t="s">
        <v>5</v>
      </c>
      <c r="D160" s="13">
        <v>28.99</v>
      </c>
      <c r="E160" s="15">
        <v>643700</v>
      </c>
      <c r="F160" s="7"/>
    </row>
    <row r="161" spans="1:6" s="8" customFormat="1" ht="39" x14ac:dyDescent="0.25">
      <c r="A161" s="14">
        <f t="shared" si="2"/>
        <v>157</v>
      </c>
      <c r="B161" s="12" t="s">
        <v>134</v>
      </c>
      <c r="C161" s="17" t="s">
        <v>3</v>
      </c>
      <c r="D161" s="13">
        <v>28.96</v>
      </c>
      <c r="E161" s="15">
        <v>613162.31000000006</v>
      </c>
      <c r="F161" s="7"/>
    </row>
    <row r="162" spans="1:6" s="8" customFormat="1" ht="39" x14ac:dyDescent="0.25">
      <c r="A162" s="14">
        <f t="shared" si="2"/>
        <v>158</v>
      </c>
      <c r="B162" s="12" t="s">
        <v>135</v>
      </c>
      <c r="C162" s="17" t="s">
        <v>2</v>
      </c>
      <c r="D162" s="13">
        <v>28.89</v>
      </c>
      <c r="E162" s="15">
        <v>376629.23</v>
      </c>
      <c r="F162" s="7"/>
    </row>
    <row r="163" spans="1:6" s="8" customFormat="1" ht="39" x14ac:dyDescent="0.25">
      <c r="A163" s="14">
        <f t="shared" si="2"/>
        <v>159</v>
      </c>
      <c r="B163" s="12" t="s">
        <v>236</v>
      </c>
      <c r="C163" s="17" t="s">
        <v>2</v>
      </c>
      <c r="D163" s="13">
        <v>28.76</v>
      </c>
      <c r="E163" s="15">
        <v>81580.62</v>
      </c>
      <c r="F163" s="7"/>
    </row>
    <row r="164" spans="1:6" s="8" customFormat="1" ht="39" x14ac:dyDescent="0.25">
      <c r="A164" s="14">
        <f t="shared" si="2"/>
        <v>160</v>
      </c>
      <c r="B164" s="12" t="s">
        <v>136</v>
      </c>
      <c r="C164" s="17" t="s">
        <v>2</v>
      </c>
      <c r="D164" s="13">
        <v>28.74</v>
      </c>
      <c r="E164" s="15">
        <v>1253576</v>
      </c>
      <c r="F164" s="7"/>
    </row>
    <row r="165" spans="1:6" s="8" customFormat="1" ht="58.5" x14ac:dyDescent="0.25">
      <c r="A165" s="14">
        <f t="shared" si="2"/>
        <v>161</v>
      </c>
      <c r="B165" s="12" t="s">
        <v>137</v>
      </c>
      <c r="C165" s="17" t="s">
        <v>9</v>
      </c>
      <c r="D165" s="13">
        <v>28.61</v>
      </c>
      <c r="E165" s="15">
        <v>1500000</v>
      </c>
      <c r="F165" s="7"/>
    </row>
    <row r="166" spans="1:6" s="8" customFormat="1" ht="39" x14ac:dyDescent="0.25">
      <c r="A166" s="14">
        <f t="shared" si="2"/>
        <v>162</v>
      </c>
      <c r="B166" s="12" t="s">
        <v>138</v>
      </c>
      <c r="C166" s="17" t="s">
        <v>2</v>
      </c>
      <c r="D166" s="13">
        <v>28.42</v>
      </c>
      <c r="E166" s="15">
        <v>546923.07999999996</v>
      </c>
      <c r="F166" s="7"/>
    </row>
    <row r="167" spans="1:6" s="8" customFormat="1" ht="39" x14ac:dyDescent="0.25">
      <c r="A167" s="14">
        <f t="shared" si="2"/>
        <v>163</v>
      </c>
      <c r="B167" s="12" t="s">
        <v>246</v>
      </c>
      <c r="C167" s="17" t="s">
        <v>3</v>
      </c>
      <c r="D167" s="13">
        <v>28.24</v>
      </c>
      <c r="E167" s="15">
        <v>513289.23</v>
      </c>
      <c r="F167" s="7"/>
    </row>
    <row r="168" spans="1:6" s="8" customFormat="1" ht="78" x14ac:dyDescent="0.25">
      <c r="A168" s="14">
        <f t="shared" si="2"/>
        <v>164</v>
      </c>
      <c r="B168" s="12" t="s">
        <v>139</v>
      </c>
      <c r="C168" s="17" t="s">
        <v>7</v>
      </c>
      <c r="D168" s="13">
        <v>28.21</v>
      </c>
      <c r="E168" s="15">
        <v>264363.11</v>
      </c>
      <c r="F168" s="7"/>
    </row>
    <row r="169" spans="1:6" s="8" customFormat="1" ht="39" x14ac:dyDescent="0.25">
      <c r="A169" s="14">
        <f t="shared" si="2"/>
        <v>165</v>
      </c>
      <c r="B169" s="12" t="s">
        <v>140</v>
      </c>
      <c r="C169" s="17" t="s">
        <v>3</v>
      </c>
      <c r="D169" s="13">
        <v>28.2</v>
      </c>
      <c r="E169" s="15">
        <v>286486.39</v>
      </c>
      <c r="F169" s="7"/>
    </row>
    <row r="170" spans="1:6" s="8" customFormat="1" ht="39" x14ac:dyDescent="0.25">
      <c r="A170" s="14">
        <f t="shared" si="2"/>
        <v>166</v>
      </c>
      <c r="B170" s="12" t="s">
        <v>141</v>
      </c>
      <c r="C170" s="17" t="s">
        <v>6</v>
      </c>
      <c r="D170" s="13">
        <v>28.16</v>
      </c>
      <c r="E170" s="15">
        <v>1204480.6200000001</v>
      </c>
      <c r="F170" s="7"/>
    </row>
    <row r="171" spans="1:6" s="8" customFormat="1" ht="39" x14ac:dyDescent="0.25">
      <c r="A171" s="14">
        <f t="shared" si="2"/>
        <v>167</v>
      </c>
      <c r="B171" s="12" t="s">
        <v>196</v>
      </c>
      <c r="C171" s="17" t="s">
        <v>3</v>
      </c>
      <c r="D171" s="13">
        <v>28.14</v>
      </c>
      <c r="E171" s="15">
        <v>1311000</v>
      </c>
      <c r="F171" s="7"/>
    </row>
    <row r="172" spans="1:6" s="8" customFormat="1" ht="58.5" x14ac:dyDescent="0.25">
      <c r="A172" s="14">
        <f t="shared" si="2"/>
        <v>168</v>
      </c>
      <c r="B172" s="12" t="s">
        <v>197</v>
      </c>
      <c r="C172" s="17" t="s">
        <v>11</v>
      </c>
      <c r="D172" s="13">
        <v>28.13</v>
      </c>
      <c r="E172" s="15">
        <v>1500000</v>
      </c>
      <c r="F172" s="7"/>
    </row>
    <row r="173" spans="1:6" s="8" customFormat="1" ht="39" x14ac:dyDescent="0.25">
      <c r="A173" s="14">
        <f t="shared" si="2"/>
        <v>169</v>
      </c>
      <c r="B173" s="12" t="s">
        <v>142</v>
      </c>
      <c r="C173" s="17" t="s">
        <v>2</v>
      </c>
      <c r="D173" s="13">
        <v>28.12</v>
      </c>
      <c r="E173" s="15">
        <v>1400000</v>
      </c>
      <c r="F173" s="7"/>
    </row>
    <row r="174" spans="1:6" s="8" customFormat="1" ht="39" x14ac:dyDescent="0.25">
      <c r="A174" s="14">
        <f t="shared" si="2"/>
        <v>170</v>
      </c>
      <c r="B174" s="12" t="s">
        <v>198</v>
      </c>
      <c r="C174" s="17" t="s">
        <v>3</v>
      </c>
      <c r="D174" s="13">
        <v>27.9</v>
      </c>
      <c r="E174" s="15">
        <v>979044.93</v>
      </c>
      <c r="F174" s="7"/>
    </row>
    <row r="175" spans="1:6" s="8" customFormat="1" ht="39" x14ac:dyDescent="0.25">
      <c r="A175" s="14">
        <f t="shared" si="2"/>
        <v>171</v>
      </c>
      <c r="B175" s="12" t="s">
        <v>143</v>
      </c>
      <c r="C175" s="17" t="s">
        <v>3</v>
      </c>
      <c r="D175" s="13">
        <v>27.89</v>
      </c>
      <c r="E175" s="15">
        <v>432584</v>
      </c>
      <c r="F175" s="7"/>
    </row>
    <row r="176" spans="1:6" s="8" customFormat="1" ht="39" x14ac:dyDescent="0.25">
      <c r="A176" s="14">
        <f t="shared" si="2"/>
        <v>172</v>
      </c>
      <c r="B176" s="12" t="s">
        <v>144</v>
      </c>
      <c r="C176" s="17" t="s">
        <v>2</v>
      </c>
      <c r="D176" s="13">
        <v>27.85</v>
      </c>
      <c r="E176" s="15">
        <v>680850.16</v>
      </c>
      <c r="F176" s="7"/>
    </row>
    <row r="177" spans="1:6" s="8" customFormat="1" ht="58.5" x14ac:dyDescent="0.25">
      <c r="A177" s="14">
        <f t="shared" si="2"/>
        <v>173</v>
      </c>
      <c r="B177" s="12" t="s">
        <v>199</v>
      </c>
      <c r="C177" s="17" t="s">
        <v>4</v>
      </c>
      <c r="D177" s="13">
        <v>27.83</v>
      </c>
      <c r="E177" s="15">
        <v>1107692.31</v>
      </c>
      <c r="F177" s="7"/>
    </row>
    <row r="178" spans="1:6" s="8" customFormat="1" ht="39" x14ac:dyDescent="0.25">
      <c r="A178" s="14">
        <f t="shared" si="2"/>
        <v>174</v>
      </c>
      <c r="B178" s="12" t="s">
        <v>200</v>
      </c>
      <c r="C178" s="17" t="s">
        <v>5</v>
      </c>
      <c r="D178" s="13">
        <v>27.75</v>
      </c>
      <c r="E178" s="15">
        <v>172110.46</v>
      </c>
      <c r="F178" s="7"/>
    </row>
    <row r="179" spans="1:6" s="8" customFormat="1" ht="39" x14ac:dyDescent="0.25">
      <c r="A179" s="14">
        <f t="shared" si="2"/>
        <v>175</v>
      </c>
      <c r="B179" s="12" t="s">
        <v>145</v>
      </c>
      <c r="C179" s="17" t="s">
        <v>3</v>
      </c>
      <c r="D179" s="13">
        <v>27.71</v>
      </c>
      <c r="E179" s="15">
        <v>325302</v>
      </c>
      <c r="F179" s="7"/>
    </row>
    <row r="180" spans="1:6" s="8" customFormat="1" ht="39" x14ac:dyDescent="0.25">
      <c r="A180" s="14">
        <f t="shared" si="2"/>
        <v>176</v>
      </c>
      <c r="B180" s="12" t="s">
        <v>235</v>
      </c>
      <c r="C180" s="17" t="s">
        <v>3</v>
      </c>
      <c r="D180" s="13">
        <v>27.62</v>
      </c>
      <c r="E180" s="15">
        <v>449076.93</v>
      </c>
      <c r="F180" s="7"/>
    </row>
    <row r="181" spans="1:6" s="8" customFormat="1" ht="39" x14ac:dyDescent="0.25">
      <c r="A181" s="14">
        <f t="shared" si="2"/>
        <v>177</v>
      </c>
      <c r="B181" s="12" t="s">
        <v>146</v>
      </c>
      <c r="C181" s="17" t="s">
        <v>3</v>
      </c>
      <c r="D181" s="13">
        <v>27.59</v>
      </c>
      <c r="E181" s="15">
        <v>906384.83</v>
      </c>
      <c r="F181" s="7"/>
    </row>
    <row r="182" spans="1:6" s="8" customFormat="1" ht="58.5" x14ac:dyDescent="0.25">
      <c r="A182" s="14">
        <f t="shared" si="2"/>
        <v>178</v>
      </c>
      <c r="B182" s="12" t="s">
        <v>147</v>
      </c>
      <c r="C182" s="17" t="s">
        <v>4</v>
      </c>
      <c r="D182" s="13">
        <v>27.41</v>
      </c>
      <c r="E182" s="15">
        <v>1500000</v>
      </c>
      <c r="F182" s="7"/>
    </row>
    <row r="183" spans="1:6" s="8" customFormat="1" ht="39" x14ac:dyDescent="0.25">
      <c r="A183" s="14">
        <f t="shared" si="2"/>
        <v>179</v>
      </c>
      <c r="B183" s="12" t="s">
        <v>186</v>
      </c>
      <c r="C183" s="17" t="s">
        <v>3</v>
      </c>
      <c r="D183" s="13">
        <v>27.39</v>
      </c>
      <c r="E183" s="15">
        <v>448461.54300000001</v>
      </c>
      <c r="F183" s="7"/>
    </row>
    <row r="184" spans="1:6" s="8" customFormat="1" ht="39" x14ac:dyDescent="0.25">
      <c r="A184" s="14">
        <f t="shared" si="2"/>
        <v>180</v>
      </c>
      <c r="B184" s="12" t="s">
        <v>234</v>
      </c>
      <c r="C184" s="17" t="s">
        <v>3</v>
      </c>
      <c r="D184" s="13">
        <v>27.34</v>
      </c>
      <c r="E184" s="15">
        <v>350461.54</v>
      </c>
      <c r="F184" s="7"/>
    </row>
    <row r="185" spans="1:6" s="8" customFormat="1" ht="58.5" x14ac:dyDescent="0.25">
      <c r="A185" s="14">
        <f t="shared" si="2"/>
        <v>181</v>
      </c>
      <c r="B185" s="12" t="s">
        <v>148</v>
      </c>
      <c r="C185" s="17" t="s">
        <v>4</v>
      </c>
      <c r="D185" s="13">
        <v>26.99</v>
      </c>
      <c r="E185" s="15">
        <v>978547</v>
      </c>
      <c r="F185" s="7"/>
    </row>
    <row r="186" spans="1:6" s="8" customFormat="1" ht="39" x14ac:dyDescent="0.25">
      <c r="A186" s="14">
        <f t="shared" si="2"/>
        <v>182</v>
      </c>
      <c r="B186" s="12" t="s">
        <v>233</v>
      </c>
      <c r="C186" s="17" t="s">
        <v>6</v>
      </c>
      <c r="D186" s="13">
        <v>26.9</v>
      </c>
      <c r="E186" s="15">
        <v>352162.15</v>
      </c>
      <c r="F186" s="7"/>
    </row>
    <row r="187" spans="1:6" s="8" customFormat="1" ht="39" x14ac:dyDescent="0.25">
      <c r="A187" s="14">
        <f t="shared" si="2"/>
        <v>183</v>
      </c>
      <c r="B187" s="12" t="s">
        <v>156</v>
      </c>
      <c r="C187" s="17" t="s">
        <v>2</v>
      </c>
      <c r="D187" s="13">
        <v>26.82</v>
      </c>
      <c r="E187" s="15">
        <v>149425.23000000001</v>
      </c>
      <c r="F187" s="7"/>
    </row>
    <row r="188" spans="1:6" s="8" customFormat="1" ht="58.5" x14ac:dyDescent="0.25">
      <c r="A188" s="14">
        <f t="shared" si="2"/>
        <v>184</v>
      </c>
      <c r="B188" s="12" t="s">
        <v>149</v>
      </c>
      <c r="C188" s="17" t="s">
        <v>4</v>
      </c>
      <c r="D188" s="13">
        <v>26.79</v>
      </c>
      <c r="E188" s="15">
        <v>1500000</v>
      </c>
      <c r="F188" s="7"/>
    </row>
    <row r="189" spans="1:6" s="8" customFormat="1" ht="58.5" x14ac:dyDescent="0.25">
      <c r="A189" s="14">
        <f t="shared" si="2"/>
        <v>185</v>
      </c>
      <c r="B189" s="12" t="s">
        <v>232</v>
      </c>
      <c r="C189" s="17" t="s">
        <v>9</v>
      </c>
      <c r="D189" s="13">
        <v>26.68</v>
      </c>
      <c r="E189" s="15">
        <v>910996.76</v>
      </c>
      <c r="F189" s="7"/>
    </row>
    <row r="190" spans="1:6" s="8" customFormat="1" ht="39" x14ac:dyDescent="0.25">
      <c r="A190" s="14">
        <f t="shared" si="2"/>
        <v>186</v>
      </c>
      <c r="B190" s="12" t="s">
        <v>150</v>
      </c>
      <c r="C190" s="17" t="s">
        <v>3</v>
      </c>
      <c r="D190" s="13">
        <v>26.68</v>
      </c>
      <c r="E190" s="15">
        <v>726413.55</v>
      </c>
      <c r="F190" s="7"/>
    </row>
    <row r="191" spans="1:6" s="8" customFormat="1" ht="58.5" x14ac:dyDescent="0.25">
      <c r="A191" s="14">
        <f t="shared" si="2"/>
        <v>187</v>
      </c>
      <c r="B191" s="12" t="s">
        <v>151</v>
      </c>
      <c r="C191" s="17" t="s">
        <v>4</v>
      </c>
      <c r="D191" s="13">
        <v>26.6</v>
      </c>
      <c r="E191" s="15">
        <v>1391725.85</v>
      </c>
      <c r="F191" s="7"/>
    </row>
    <row r="192" spans="1:6" s="8" customFormat="1" ht="39" x14ac:dyDescent="0.25">
      <c r="A192" s="14">
        <f t="shared" si="2"/>
        <v>188</v>
      </c>
      <c r="B192" s="12" t="s">
        <v>152</v>
      </c>
      <c r="C192" s="17" t="s">
        <v>2</v>
      </c>
      <c r="D192" s="13">
        <v>26.48</v>
      </c>
      <c r="E192" s="15">
        <v>1500000</v>
      </c>
      <c r="F192" s="7"/>
    </row>
    <row r="193" spans="1:6" s="8" customFormat="1" ht="39" x14ac:dyDescent="0.25">
      <c r="A193" s="14">
        <f t="shared" si="2"/>
        <v>189</v>
      </c>
      <c r="B193" s="12" t="s">
        <v>153</v>
      </c>
      <c r="C193" s="17" t="s">
        <v>2</v>
      </c>
      <c r="D193" s="13">
        <v>26.41</v>
      </c>
      <c r="E193" s="15">
        <v>549076.92000000004</v>
      </c>
      <c r="F193" s="7"/>
    </row>
    <row r="194" spans="1:6" s="8" customFormat="1" ht="39" x14ac:dyDescent="0.25">
      <c r="A194" s="14">
        <f t="shared" si="2"/>
        <v>190</v>
      </c>
      <c r="B194" s="12" t="s">
        <v>154</v>
      </c>
      <c r="C194" s="17" t="s">
        <v>2</v>
      </c>
      <c r="D194" s="13">
        <v>26.33</v>
      </c>
      <c r="E194" s="15">
        <v>361518.46</v>
      </c>
      <c r="F194" s="7"/>
    </row>
    <row r="195" spans="1:6" s="8" customFormat="1" ht="39" x14ac:dyDescent="0.25">
      <c r="A195" s="14">
        <f t="shared" si="2"/>
        <v>191</v>
      </c>
      <c r="B195" s="12" t="s">
        <v>155</v>
      </c>
      <c r="C195" s="17" t="s">
        <v>5</v>
      </c>
      <c r="D195" s="13">
        <v>26.33</v>
      </c>
      <c r="E195" s="15">
        <v>107600</v>
      </c>
      <c r="F195" s="7"/>
    </row>
    <row r="196" spans="1:6" s="8" customFormat="1" ht="39.75" customHeight="1" x14ac:dyDescent="0.25">
      <c r="A196" s="14">
        <f t="shared" si="2"/>
        <v>192</v>
      </c>
      <c r="B196" s="12" t="s">
        <v>157</v>
      </c>
      <c r="C196" s="17" t="s">
        <v>2</v>
      </c>
      <c r="D196" s="13">
        <v>26.32</v>
      </c>
      <c r="E196" s="15">
        <v>1121755.3799999999</v>
      </c>
      <c r="F196" s="7"/>
    </row>
    <row r="197" spans="1:6" s="8" customFormat="1" ht="39" x14ac:dyDescent="0.25">
      <c r="A197" s="14">
        <f t="shared" si="2"/>
        <v>193</v>
      </c>
      <c r="B197" s="12" t="s">
        <v>158</v>
      </c>
      <c r="C197" s="17" t="s">
        <v>2</v>
      </c>
      <c r="D197" s="13">
        <v>26.2</v>
      </c>
      <c r="E197" s="15">
        <v>273746.92</v>
      </c>
      <c r="F197" s="7"/>
    </row>
    <row r="198" spans="1:6" s="8" customFormat="1" ht="39" x14ac:dyDescent="0.25">
      <c r="A198" s="14">
        <f t="shared" si="2"/>
        <v>194</v>
      </c>
      <c r="B198" s="12" t="s">
        <v>201</v>
      </c>
      <c r="C198" s="17" t="s">
        <v>2</v>
      </c>
      <c r="D198" s="13">
        <v>26.06</v>
      </c>
      <c r="E198" s="15">
        <v>1500000</v>
      </c>
      <c r="F198" s="7"/>
    </row>
    <row r="199" spans="1:6" s="8" customFormat="1" ht="39" x14ac:dyDescent="0.25">
      <c r="A199" s="14">
        <f t="shared" ref="A199:A233" si="3">A198+1</f>
        <v>195</v>
      </c>
      <c r="B199" s="12" t="s">
        <v>159</v>
      </c>
      <c r="C199" s="17" t="s">
        <v>5</v>
      </c>
      <c r="D199" s="13">
        <v>26.04</v>
      </c>
      <c r="E199" s="15">
        <v>361734.62</v>
      </c>
      <c r="F199" s="7"/>
    </row>
    <row r="200" spans="1:6" s="8" customFormat="1" ht="58.5" x14ac:dyDescent="0.25">
      <c r="A200" s="14">
        <f t="shared" si="3"/>
        <v>196</v>
      </c>
      <c r="B200" s="12" t="s">
        <v>160</v>
      </c>
      <c r="C200" s="17" t="s">
        <v>4</v>
      </c>
      <c r="D200" s="13">
        <v>25.96</v>
      </c>
      <c r="E200" s="15">
        <v>1500000</v>
      </c>
      <c r="F200" s="7"/>
    </row>
    <row r="201" spans="1:6" s="8" customFormat="1" ht="58.5" x14ac:dyDescent="0.25">
      <c r="A201" s="14">
        <f t="shared" si="3"/>
        <v>197</v>
      </c>
      <c r="B201" s="12" t="s">
        <v>161</v>
      </c>
      <c r="C201" s="17" t="s">
        <v>4</v>
      </c>
      <c r="D201" s="13">
        <v>25.94</v>
      </c>
      <c r="E201" s="15">
        <v>465563.28</v>
      </c>
      <c r="F201" s="7"/>
    </row>
    <row r="202" spans="1:6" s="8" customFormat="1" ht="39" x14ac:dyDescent="0.25">
      <c r="A202" s="14">
        <f t="shared" si="3"/>
        <v>198</v>
      </c>
      <c r="B202" s="12" t="s">
        <v>162</v>
      </c>
      <c r="C202" s="17" t="s">
        <v>3</v>
      </c>
      <c r="D202" s="13">
        <v>25.92</v>
      </c>
      <c r="E202" s="15">
        <v>817303.38</v>
      </c>
      <c r="F202" s="7"/>
    </row>
    <row r="203" spans="1:6" s="8" customFormat="1" ht="39" x14ac:dyDescent="0.25">
      <c r="A203" s="14">
        <f t="shared" si="3"/>
        <v>199</v>
      </c>
      <c r="B203" s="12" t="s">
        <v>202</v>
      </c>
      <c r="C203" s="17" t="s">
        <v>2</v>
      </c>
      <c r="D203" s="13">
        <v>25.9</v>
      </c>
      <c r="E203" s="15">
        <v>1078925.54</v>
      </c>
      <c r="F203" s="7"/>
    </row>
    <row r="204" spans="1:6" s="8" customFormat="1" ht="39" x14ac:dyDescent="0.25">
      <c r="A204" s="14">
        <f t="shared" si="3"/>
        <v>200</v>
      </c>
      <c r="B204" s="12" t="s">
        <v>203</v>
      </c>
      <c r="C204" s="17" t="s">
        <v>2</v>
      </c>
      <c r="D204" s="13">
        <v>25.9</v>
      </c>
      <c r="E204" s="15">
        <v>414196.62</v>
      </c>
      <c r="F204" s="7"/>
    </row>
    <row r="205" spans="1:6" s="8" customFormat="1" ht="39" x14ac:dyDescent="0.25">
      <c r="A205" s="14">
        <f t="shared" si="3"/>
        <v>201</v>
      </c>
      <c r="B205" s="12" t="s">
        <v>163</v>
      </c>
      <c r="C205" s="17" t="s">
        <v>2</v>
      </c>
      <c r="D205" s="13">
        <v>25.66</v>
      </c>
      <c r="E205" s="15">
        <v>1500000</v>
      </c>
      <c r="F205" s="7"/>
    </row>
    <row r="206" spans="1:6" s="8" customFormat="1" ht="39" x14ac:dyDescent="0.25">
      <c r="A206" s="14">
        <f t="shared" si="3"/>
        <v>202</v>
      </c>
      <c r="B206" s="12" t="s">
        <v>164</v>
      </c>
      <c r="C206" s="17" t="s">
        <v>6</v>
      </c>
      <c r="D206" s="13">
        <v>25.58</v>
      </c>
      <c r="E206" s="15">
        <v>1492000</v>
      </c>
      <c r="F206" s="7"/>
    </row>
    <row r="207" spans="1:6" s="8" customFormat="1" ht="39" x14ac:dyDescent="0.25">
      <c r="A207" s="14">
        <f t="shared" si="3"/>
        <v>203</v>
      </c>
      <c r="B207" s="12" t="s">
        <v>165</v>
      </c>
      <c r="C207" s="17" t="s">
        <v>3</v>
      </c>
      <c r="D207" s="13">
        <v>25.49</v>
      </c>
      <c r="E207" s="15">
        <v>615384.62</v>
      </c>
      <c r="F207" s="7"/>
    </row>
    <row r="208" spans="1:6" s="8" customFormat="1" ht="39" x14ac:dyDescent="0.25">
      <c r="A208" s="14">
        <f t="shared" si="3"/>
        <v>204</v>
      </c>
      <c r="B208" s="12" t="s">
        <v>166</v>
      </c>
      <c r="C208" s="17" t="s">
        <v>2</v>
      </c>
      <c r="D208" s="13">
        <v>25.42</v>
      </c>
      <c r="E208" s="15">
        <v>1487279</v>
      </c>
      <c r="F208" s="7"/>
    </row>
    <row r="209" spans="1:6" s="8" customFormat="1" ht="39" x14ac:dyDescent="0.25">
      <c r="A209" s="14">
        <f t="shared" si="3"/>
        <v>205</v>
      </c>
      <c r="B209" s="12" t="s">
        <v>167</v>
      </c>
      <c r="C209" s="17" t="s">
        <v>3</v>
      </c>
      <c r="D209" s="13">
        <v>25.38</v>
      </c>
      <c r="E209" s="15">
        <v>1445846.23</v>
      </c>
      <c r="F209" s="7"/>
    </row>
    <row r="210" spans="1:6" s="8" customFormat="1" ht="39" x14ac:dyDescent="0.25">
      <c r="A210" s="14">
        <f t="shared" si="3"/>
        <v>206</v>
      </c>
      <c r="B210" s="12" t="s">
        <v>231</v>
      </c>
      <c r="C210" s="17" t="s">
        <v>3</v>
      </c>
      <c r="D210" s="13">
        <v>25.38</v>
      </c>
      <c r="E210" s="15">
        <v>1438056</v>
      </c>
      <c r="F210" s="7"/>
    </row>
    <row r="211" spans="1:6" s="8" customFormat="1" ht="39" x14ac:dyDescent="0.25">
      <c r="A211" s="14">
        <f t="shared" si="3"/>
        <v>207</v>
      </c>
      <c r="B211" s="12" t="s">
        <v>168</v>
      </c>
      <c r="C211" s="17" t="s">
        <v>6</v>
      </c>
      <c r="D211" s="13">
        <v>25.28</v>
      </c>
      <c r="E211" s="15">
        <v>768104.31</v>
      </c>
      <c r="F211" s="7"/>
    </row>
    <row r="212" spans="1:6" s="8" customFormat="1" ht="39" x14ac:dyDescent="0.25">
      <c r="A212" s="14">
        <f t="shared" si="3"/>
        <v>208</v>
      </c>
      <c r="B212" s="12" t="s">
        <v>169</v>
      </c>
      <c r="C212" s="17" t="s">
        <v>2</v>
      </c>
      <c r="D212" s="13">
        <v>25.13</v>
      </c>
      <c r="E212" s="15">
        <v>521020.62</v>
      </c>
      <c r="F212" s="7"/>
    </row>
    <row r="213" spans="1:6" s="8" customFormat="1" ht="39" x14ac:dyDescent="0.25">
      <c r="A213" s="14">
        <f t="shared" si="3"/>
        <v>209</v>
      </c>
      <c r="B213" s="12" t="s">
        <v>170</v>
      </c>
      <c r="C213" s="17" t="s">
        <v>6</v>
      </c>
      <c r="D213" s="13">
        <v>25.02</v>
      </c>
      <c r="E213" s="15">
        <v>349033.08</v>
      </c>
      <c r="F213" s="7"/>
    </row>
    <row r="214" spans="1:6" s="8" customFormat="1" ht="39" x14ac:dyDescent="0.25">
      <c r="A214" s="14">
        <f t="shared" si="3"/>
        <v>210</v>
      </c>
      <c r="B214" s="12" t="s">
        <v>176</v>
      </c>
      <c r="C214" s="17" t="s">
        <v>6</v>
      </c>
      <c r="D214" s="13">
        <v>24.9</v>
      </c>
      <c r="E214" s="15">
        <v>76923.08</v>
      </c>
      <c r="F214" s="7"/>
    </row>
    <row r="215" spans="1:6" s="8" customFormat="1" ht="39" x14ac:dyDescent="0.25">
      <c r="A215" s="14">
        <f t="shared" si="3"/>
        <v>211</v>
      </c>
      <c r="B215" s="12" t="s">
        <v>171</v>
      </c>
      <c r="C215" s="17" t="s">
        <v>2</v>
      </c>
      <c r="D215" s="13">
        <v>24.76</v>
      </c>
      <c r="E215" s="15">
        <v>1500000</v>
      </c>
      <c r="F215" s="7"/>
    </row>
    <row r="216" spans="1:6" s="8" customFormat="1" ht="39" x14ac:dyDescent="0.25">
      <c r="A216" s="14">
        <f t="shared" si="3"/>
        <v>212</v>
      </c>
      <c r="B216" s="12" t="s">
        <v>172</v>
      </c>
      <c r="C216" s="17" t="s">
        <v>3</v>
      </c>
      <c r="D216" s="13">
        <v>24.68</v>
      </c>
      <c r="E216" s="15">
        <v>1344036.93</v>
      </c>
      <c r="F216" s="7"/>
    </row>
    <row r="217" spans="1:6" s="8" customFormat="1" ht="58.5" x14ac:dyDescent="0.25">
      <c r="A217" s="14">
        <f t="shared" si="3"/>
        <v>213</v>
      </c>
      <c r="B217" s="12" t="s">
        <v>173</v>
      </c>
      <c r="C217" s="17" t="s">
        <v>4</v>
      </c>
      <c r="D217" s="13">
        <v>24.64</v>
      </c>
      <c r="E217" s="15">
        <v>362008</v>
      </c>
      <c r="F217" s="7"/>
    </row>
    <row r="218" spans="1:6" s="8" customFormat="1" ht="78" x14ac:dyDescent="0.25">
      <c r="A218" s="14">
        <f t="shared" si="3"/>
        <v>214</v>
      </c>
      <c r="B218" s="12" t="s">
        <v>204</v>
      </c>
      <c r="C218" s="17" t="s">
        <v>7</v>
      </c>
      <c r="D218" s="13">
        <v>24.54</v>
      </c>
      <c r="E218" s="15">
        <v>226253.85</v>
      </c>
      <c r="F218" s="7"/>
    </row>
    <row r="219" spans="1:6" s="8" customFormat="1" ht="39" x14ac:dyDescent="0.25">
      <c r="A219" s="14">
        <f t="shared" si="3"/>
        <v>215</v>
      </c>
      <c r="B219" s="12" t="s">
        <v>230</v>
      </c>
      <c r="C219" s="17" t="s">
        <v>2</v>
      </c>
      <c r="D219" s="13">
        <v>24.47</v>
      </c>
      <c r="E219" s="15">
        <v>1429951</v>
      </c>
      <c r="F219" s="7"/>
    </row>
    <row r="220" spans="1:6" s="8" customFormat="1" ht="58.5" x14ac:dyDescent="0.25">
      <c r="A220" s="14">
        <f t="shared" si="3"/>
        <v>216</v>
      </c>
      <c r="B220" s="12" t="s">
        <v>174</v>
      </c>
      <c r="C220" s="17" t="s">
        <v>4</v>
      </c>
      <c r="D220" s="13">
        <v>24.3</v>
      </c>
      <c r="E220" s="15">
        <v>1153846.1499999999</v>
      </c>
      <c r="F220" s="7"/>
    </row>
    <row r="221" spans="1:6" s="8" customFormat="1" ht="58.5" x14ac:dyDescent="0.25">
      <c r="A221" s="14">
        <f t="shared" si="3"/>
        <v>217</v>
      </c>
      <c r="B221" s="12" t="s">
        <v>175</v>
      </c>
      <c r="C221" s="17" t="s">
        <v>4</v>
      </c>
      <c r="D221" s="13">
        <v>24.01</v>
      </c>
      <c r="E221" s="15">
        <v>768708.55</v>
      </c>
      <c r="F221" s="7"/>
    </row>
    <row r="222" spans="1:6" s="8" customFormat="1" ht="39" x14ac:dyDescent="0.25">
      <c r="A222" s="14">
        <f t="shared" si="3"/>
        <v>218</v>
      </c>
      <c r="B222" s="12" t="s">
        <v>177</v>
      </c>
      <c r="C222" s="17" t="s">
        <v>3</v>
      </c>
      <c r="D222" s="13">
        <v>23.82</v>
      </c>
      <c r="E222" s="15">
        <v>239387.69</v>
      </c>
      <c r="F222" s="7"/>
    </row>
    <row r="223" spans="1:6" s="8" customFormat="1" ht="39" x14ac:dyDescent="0.25">
      <c r="A223" s="14">
        <f t="shared" si="3"/>
        <v>219</v>
      </c>
      <c r="B223" s="12" t="s">
        <v>229</v>
      </c>
      <c r="C223" s="17" t="s">
        <v>5</v>
      </c>
      <c r="D223" s="13">
        <v>23.74</v>
      </c>
      <c r="E223" s="15">
        <v>990000</v>
      </c>
      <c r="F223" s="7"/>
    </row>
    <row r="224" spans="1:6" s="8" customFormat="1" ht="39" x14ac:dyDescent="0.25">
      <c r="A224" s="14">
        <f t="shared" si="3"/>
        <v>220</v>
      </c>
      <c r="B224" s="12" t="s">
        <v>205</v>
      </c>
      <c r="C224" s="17" t="s">
        <v>6</v>
      </c>
      <c r="D224" s="13">
        <v>23.52</v>
      </c>
      <c r="E224" s="15">
        <v>583159.38</v>
      </c>
      <c r="F224" s="7"/>
    </row>
    <row r="225" spans="1:6" s="8" customFormat="1" ht="39" x14ac:dyDescent="0.25">
      <c r="A225" s="14">
        <f t="shared" si="3"/>
        <v>221</v>
      </c>
      <c r="B225" s="12" t="s">
        <v>178</v>
      </c>
      <c r="C225" s="17" t="s">
        <v>2</v>
      </c>
      <c r="D225" s="13">
        <v>23.41</v>
      </c>
      <c r="E225" s="15">
        <v>230700</v>
      </c>
      <c r="F225" s="7"/>
    </row>
    <row r="226" spans="1:6" s="8" customFormat="1" ht="39" x14ac:dyDescent="0.25">
      <c r="A226" s="14">
        <f t="shared" si="3"/>
        <v>222</v>
      </c>
      <c r="B226" s="12" t="s">
        <v>206</v>
      </c>
      <c r="C226" s="17" t="s">
        <v>3</v>
      </c>
      <c r="D226" s="13">
        <v>23.25</v>
      </c>
      <c r="E226" s="15">
        <v>746433.23</v>
      </c>
      <c r="F226" s="7"/>
    </row>
    <row r="227" spans="1:6" s="8" customFormat="1" ht="39" x14ac:dyDescent="0.25">
      <c r="A227" s="14">
        <f t="shared" si="3"/>
        <v>223</v>
      </c>
      <c r="B227" s="12" t="s">
        <v>179</v>
      </c>
      <c r="C227" s="17" t="s">
        <v>5</v>
      </c>
      <c r="D227" s="13">
        <v>23.07</v>
      </c>
      <c r="E227" s="15">
        <v>639000</v>
      </c>
      <c r="F227" s="7"/>
    </row>
    <row r="228" spans="1:6" s="8" customFormat="1" ht="39" x14ac:dyDescent="0.25">
      <c r="A228" s="14">
        <f t="shared" si="3"/>
        <v>224</v>
      </c>
      <c r="B228" s="12" t="s">
        <v>180</v>
      </c>
      <c r="C228" s="17" t="s">
        <v>2</v>
      </c>
      <c r="D228" s="13">
        <v>22.81</v>
      </c>
      <c r="E228" s="15">
        <v>768867.69</v>
      </c>
      <c r="F228" s="7"/>
    </row>
    <row r="229" spans="1:6" s="8" customFormat="1" ht="39" x14ac:dyDescent="0.25">
      <c r="A229" s="14">
        <f t="shared" si="3"/>
        <v>225</v>
      </c>
      <c r="B229" s="12" t="s">
        <v>181</v>
      </c>
      <c r="C229" s="17" t="s">
        <v>3</v>
      </c>
      <c r="D229" s="13">
        <v>22.66</v>
      </c>
      <c r="E229" s="15">
        <v>675170.77</v>
      </c>
      <c r="F229" s="7"/>
    </row>
    <row r="230" spans="1:6" s="8" customFormat="1" ht="39" x14ac:dyDescent="0.25">
      <c r="A230" s="14">
        <f t="shared" si="3"/>
        <v>226</v>
      </c>
      <c r="B230" s="12" t="s">
        <v>182</v>
      </c>
      <c r="C230" s="17" t="s">
        <v>2</v>
      </c>
      <c r="D230" s="13">
        <v>22.62</v>
      </c>
      <c r="E230" s="15">
        <v>758207.08</v>
      </c>
      <c r="F230" s="7"/>
    </row>
    <row r="231" spans="1:6" s="8" customFormat="1" ht="39" x14ac:dyDescent="0.25">
      <c r="A231" s="14">
        <f t="shared" si="3"/>
        <v>227</v>
      </c>
      <c r="B231" s="12" t="s">
        <v>183</v>
      </c>
      <c r="C231" s="17" t="s">
        <v>2</v>
      </c>
      <c r="D231" s="13">
        <v>22.57</v>
      </c>
      <c r="E231" s="15">
        <v>254488.63</v>
      </c>
      <c r="F231" s="7"/>
    </row>
    <row r="232" spans="1:6" s="8" customFormat="1" ht="39" x14ac:dyDescent="0.25">
      <c r="A232" s="14">
        <f t="shared" si="3"/>
        <v>228</v>
      </c>
      <c r="B232" s="12" t="s">
        <v>228</v>
      </c>
      <c r="C232" s="17" t="s">
        <v>2</v>
      </c>
      <c r="D232" s="13">
        <v>22.55</v>
      </c>
      <c r="E232" s="15">
        <v>376778.38</v>
      </c>
      <c r="F232" s="7"/>
    </row>
    <row r="233" spans="1:6" s="8" customFormat="1" ht="39" x14ac:dyDescent="0.25">
      <c r="A233" s="14">
        <f t="shared" si="3"/>
        <v>229</v>
      </c>
      <c r="B233" s="12" t="s">
        <v>184</v>
      </c>
      <c r="C233" s="17" t="s">
        <v>3</v>
      </c>
      <c r="D233" s="13">
        <v>22.44</v>
      </c>
      <c r="E233" s="15">
        <v>1167541.8500000001</v>
      </c>
      <c r="F233" s="7"/>
    </row>
    <row r="234" spans="1:6" ht="20.25" x14ac:dyDescent="0.3">
      <c r="A234" s="22" t="s">
        <v>12</v>
      </c>
      <c r="B234" s="23"/>
      <c r="C234" s="23"/>
      <c r="D234" s="24"/>
      <c r="E234" s="9">
        <f>SUM(E5:E233)</f>
        <v>179528356.97300011</v>
      </c>
    </row>
  </sheetData>
  <mergeCells count="3">
    <mergeCell ref="A1:E1"/>
    <mergeCell ref="A2:E2"/>
    <mergeCell ref="A234:D234"/>
  </mergeCells>
  <pageMargins left="0.31496062992125984" right="0.39370078740157483" top="0.74803149606299213" bottom="0.74803149606299213" header="0.31496062992125984" footer="0.31496062992125984"/>
  <pageSetup paperSize="9" scale="58" fitToHeight="0" orientation="portrait" r:id="rId1"/>
  <headerFooter>
    <oddHeader>&amp;C&amp;"Times New Roman,обычный"&amp;13&amp;P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</vt:lpstr>
      <vt:lpstr>Рейтинг!Заголовки_для_печати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2021-11-30T03:05:57Z</dcterms:modified>
</cp:coreProperties>
</file>